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rojecten Lopend\100543 - Fiets- en voetgangersbrug Zoutkamp\2 Bestek\02 Aanbesteding\02 Aankondigingen\01 - Inschrijvingsleidraad\"/>
    </mc:Choice>
  </mc:AlternateContent>
  <xr:revisionPtr revIDLastSave="0" documentId="8_{5812221C-1349-49DC-91D7-6A2CB771013F}" xr6:coauthVersionLast="47" xr6:coauthVersionMax="47" xr10:uidLastSave="{00000000-0000-0000-0000-000000000000}"/>
  <bookViews>
    <workbookView xWindow="-120" yWindow="-120" windowWidth="29040" windowHeight="17640" xr2:uid="{A4402BE7-26E8-4ECB-82A1-D35DD1DB8A46}"/>
  </bookViews>
  <sheets>
    <sheet name="Urenbepaling" sheetId="2" r:id="rId1"/>
    <sheet name="Brandstof_verbruik(TNO)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2" l="1"/>
  <c r="F14" i="2"/>
  <c r="G14" i="2"/>
  <c r="H14" i="2"/>
  <c r="I14" i="2"/>
  <c r="J14" i="2"/>
  <c r="K14" i="2"/>
  <c r="L14" i="2"/>
  <c r="M14" i="2"/>
  <c r="N14" i="2"/>
  <c r="D1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Spoormans M.J.</author>
  </authors>
  <commentList>
    <comment ref="N6" authorId="0" shapeId="0" xr:uid="{F7C94FA8-579B-47F2-9CCC-BB9D2D7DC610}">
      <text>
        <r>
          <rPr>
            <b/>
            <sz val="9"/>
            <color indexed="81"/>
            <rFont val="Tahoma"/>
            <family val="2"/>
          </rPr>
          <t>Spoormans M.J.:</t>
        </r>
        <r>
          <rPr>
            <sz val="9"/>
            <color indexed="81"/>
            <rFont val="Tahoma"/>
            <family val="2"/>
          </rPr>
          <t xml:space="preserve">
O.a. banden en tandemwals</t>
        </r>
      </text>
    </comment>
  </commentList>
</comments>
</file>

<file path=xl/sharedStrings.xml><?xml version="1.0" encoding="utf-8"?>
<sst xmlns="http://schemas.openxmlformats.org/spreadsheetml/2006/main" count="63" uniqueCount="62">
  <si>
    <t>Gemiddelde belasting:</t>
  </si>
  <si>
    <t>invoer</t>
  </si>
  <si>
    <t>liters diesel per uur</t>
  </si>
  <si>
    <t>maximaal vermogen [kW]</t>
  </si>
  <si>
    <t>bouwjaar</t>
  </si>
  <si>
    <t>motorefficientie</t>
  </si>
  <si>
    <t>optimale efficientie</t>
  </si>
  <si>
    <t>Bron:</t>
  </si>
  <si>
    <t>tabellen bij rapport TNO 2021 R12305 AUB (AdBlue verbruik, Uren, en Brandstofverbruik): een robuuste schatting van NOx en NH3 uitstoot van mobiele werktuigen</t>
  </si>
  <si>
    <t>datum 13 december 2021</t>
  </si>
  <si>
    <t>auteur: Norbert E. Ligterink</t>
  </si>
  <si>
    <t>TNO</t>
  </si>
  <si>
    <t>Shovel</t>
  </si>
  <si>
    <t>Project:</t>
  </si>
  <si>
    <t>Asfalteermachine</t>
  </si>
  <si>
    <t>Asfaltwalsen</t>
  </si>
  <si>
    <t>IIIb</t>
  </si>
  <si>
    <t>Inschrijvingsleidraad EMVI criterium 2 Duurzaamheid</t>
  </si>
  <si>
    <t>V</t>
  </si>
  <si>
    <t>Stage</t>
  </si>
  <si>
    <t>IV</t>
  </si>
  <si>
    <t>IIIa</t>
  </si>
  <si>
    <t>II</t>
  </si>
  <si>
    <t>I</t>
  </si>
  <si>
    <t>Fossiel</t>
  </si>
  <si>
    <t>Bouwmaterieel</t>
  </si>
  <si>
    <t>Type brandstof</t>
  </si>
  <si>
    <t>Vermogen in KW</t>
  </si>
  <si>
    <t xml:space="preserve">Draaiuren </t>
  </si>
  <si>
    <r>
      <t xml:space="preserve">Bouwjaar </t>
    </r>
    <r>
      <rPr>
        <b/>
        <sz val="14"/>
        <color theme="1"/>
        <rFont val="Calibri"/>
        <family val="2"/>
      </rPr>
      <t>→</t>
    </r>
  </si>
  <si>
    <r>
      <t xml:space="preserve">Stageklasse /Euroklasse </t>
    </r>
    <r>
      <rPr>
        <b/>
        <sz val="14"/>
        <color theme="1"/>
        <rFont val="Calibri"/>
        <family val="2"/>
      </rPr>
      <t>→</t>
    </r>
  </si>
  <si>
    <t>Totaal in hele liters</t>
  </si>
  <si>
    <t>Contract:</t>
  </si>
  <si>
    <t xml:space="preserve">Bijlage: </t>
  </si>
  <si>
    <t>Verbruik gemiddeld L / h.</t>
  </si>
  <si>
    <t>Provincie Groningen</t>
  </si>
  <si>
    <t xml:space="preserve">Opdrachtgever </t>
  </si>
  <si>
    <t>Elektrisch / Waterstof</t>
  </si>
  <si>
    <t>Inschrijvingswaarde, verbruik in liters</t>
  </si>
  <si>
    <t xml:space="preserve"> </t>
  </si>
  <si>
    <t>Invul instructie:</t>
  </si>
  <si>
    <t>2021-10</t>
  </si>
  <si>
    <t>Fiets- en voetgangersbrug Zoutkamp</t>
  </si>
  <si>
    <t>Mobiele kraan 1</t>
  </si>
  <si>
    <t>Mobiele kraan 2</t>
  </si>
  <si>
    <t xml:space="preserve">Kraanschip </t>
  </si>
  <si>
    <t>Telekraan</t>
  </si>
  <si>
    <t>Damwandmachine / Rupskaan</t>
  </si>
  <si>
    <t>Waardering</t>
  </si>
  <si>
    <t>Verbruik in liters</t>
  </si>
  <si>
    <t>Fictieve korting</t>
  </si>
  <si>
    <t xml:space="preserve">Inschrijvingswaarde, verbruik in liters </t>
  </si>
  <si>
    <t>Gegevens opzoeken uit tabblad "tabel brandstof_verbruik (TNO)" Volledige waarde kopiëren naar de gele cellen</t>
  </si>
  <si>
    <t>Geen verbruik
 nul invullen</t>
  </si>
  <si>
    <t xml:space="preserve">De totaal optelling na gelang inzet soort materieel  (afgerond naar hele liters). </t>
  </si>
  <si>
    <t>Indien elektrisch of met waterstof aangedreven materieel wordt ingezet dan 0 (nul) invullen in de gele cellen.</t>
  </si>
  <si>
    <t>Vrachtwagen 1</t>
  </si>
  <si>
    <t>Vrachtwagen 2</t>
  </si>
  <si>
    <t>Stageklasse en bouwjaar van in te zetten bouwmaterieel volgens tabblad "tabel brandstof_verbuik TNO",  aangeven in de gele cellen.</t>
  </si>
  <si>
    <r>
      <t xml:space="preserve">15.000 - 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18.400</t>
    </r>
  </si>
  <si>
    <t xml:space="preserve">≥22.165 </t>
  </si>
  <si>
    <t>&gt;18.400 - &lt; 22.165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</si>
</sst>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2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4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/>
    <xf numFmtId="0" fontId="1" fillId="0" borderId="0" xfId="0" applyFont="1"/>
    <xf numFmtId="0" fontId="0" fillId="2" borderId="0" xfId="0" applyFill="1"/>
    <xf numFmtId="164" fontId="0" fillId="2" borderId="0" xfId="0" applyNumberFormat="1" applyFill="1"/>
    <xf numFmtId="0" fontId="1" fillId="2" borderId="0" xfId="0" applyFont="1" applyFill="1"/>
    <xf numFmtId="9" fontId="0" fillId="2" borderId="0" xfId="0" applyNumberFormat="1" applyFill="1"/>
    <xf numFmtId="165" fontId="0" fillId="2" borderId="0" xfId="0" applyNumberFormat="1" applyFill="1"/>
    <xf numFmtId="2" fontId="0" fillId="2" borderId="0" xfId="0" applyNumberFormat="1" applyFill="1" applyBorder="1"/>
    <xf numFmtId="9" fontId="1" fillId="2" borderId="0" xfId="0" applyNumberFormat="1" applyFont="1" applyFill="1"/>
    <xf numFmtId="0" fontId="0" fillId="2" borderId="0" xfId="0" applyFill="1" applyAlignment="1"/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0" fillId="2" borderId="3" xfId="0" applyFill="1" applyBorder="1"/>
    <xf numFmtId="0" fontId="0" fillId="2" borderId="4" xfId="0" applyFill="1" applyBorder="1"/>
    <xf numFmtId="164" fontId="0" fillId="2" borderId="4" xfId="0" applyNumberFormat="1" applyFill="1" applyBorder="1"/>
    <xf numFmtId="164" fontId="0" fillId="2" borderId="5" xfId="0" applyNumberFormat="1" applyFill="1" applyBorder="1"/>
    <xf numFmtId="0" fontId="0" fillId="2" borderId="7" xfId="0" applyFill="1" applyBorder="1"/>
    <xf numFmtId="164" fontId="0" fillId="2" borderId="7" xfId="0" applyNumberFormat="1" applyFill="1" applyBorder="1"/>
    <xf numFmtId="165" fontId="0" fillId="2" borderId="8" xfId="0" applyNumberFormat="1" applyFill="1" applyBorder="1"/>
    <xf numFmtId="2" fontId="0" fillId="2" borderId="13" xfId="0" applyNumberFormat="1" applyFill="1" applyBorder="1"/>
    <xf numFmtId="2" fontId="0" fillId="2" borderId="14" xfId="0" applyNumberFormat="1" applyFill="1" applyBorder="1"/>
    <xf numFmtId="2" fontId="0" fillId="2" borderId="15" xfId="0" applyNumberFormat="1" applyFill="1" applyBorder="1"/>
    <xf numFmtId="2" fontId="0" fillId="2" borderId="6" xfId="0" applyNumberFormat="1" applyFill="1" applyBorder="1"/>
    <xf numFmtId="2" fontId="0" fillId="2" borderId="7" xfId="0" applyNumberFormat="1" applyFill="1" applyBorder="1"/>
    <xf numFmtId="2" fontId="0" fillId="2" borderId="16" xfId="0" applyNumberFormat="1" applyFill="1" applyBorder="1"/>
    <xf numFmtId="0" fontId="7" fillId="0" borderId="17" xfId="0" applyFont="1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9" fillId="0" borderId="18" xfId="0" applyFont="1" applyBorder="1" applyAlignment="1">
      <alignment horizontal="center"/>
    </xf>
    <xf numFmtId="0" fontId="7" fillId="0" borderId="0" xfId="0" applyFont="1" applyAlignment="1">
      <alignment horizontal="right" wrapText="1"/>
    </xf>
    <xf numFmtId="0" fontId="8" fillId="3" borderId="20" xfId="0" applyFont="1" applyFill="1" applyBorder="1" applyAlignment="1">
      <alignment horizontal="center"/>
    </xf>
    <xf numFmtId="0" fontId="7" fillId="0" borderId="18" xfId="0" applyFont="1" applyBorder="1" applyAlignment="1">
      <alignment horizontal="center" vertical="center" wrapText="1"/>
    </xf>
    <xf numFmtId="2" fontId="6" fillId="4" borderId="18" xfId="0" applyNumberFormat="1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3" fontId="6" fillId="0" borderId="1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3" fontId="0" fillId="0" borderId="21" xfId="0" applyNumberFormat="1" applyFill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  <xf numFmtId="0" fontId="8" fillId="3" borderId="28" xfId="0" applyFont="1" applyFill="1" applyBorder="1" applyAlignment="1">
      <alignment horizontal="center"/>
    </xf>
    <xf numFmtId="0" fontId="0" fillId="0" borderId="31" xfId="0" applyBorder="1" applyAlignment="1">
      <alignment horizontal="left" vertical="center" wrapText="1"/>
    </xf>
    <xf numFmtId="2" fontId="6" fillId="4" borderId="32" xfId="0" applyNumberFormat="1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3" fontId="1" fillId="0" borderId="33" xfId="0" applyNumberFormat="1" applyFont="1" applyBorder="1" applyAlignment="1">
      <alignment horizontal="left"/>
    </xf>
    <xf numFmtId="3" fontId="0" fillId="0" borderId="34" xfId="0" applyNumberFormat="1" applyFill="1" applyBorder="1" applyAlignment="1">
      <alignment horizontal="center" vertical="center"/>
    </xf>
    <xf numFmtId="0" fontId="11" fillId="0" borderId="35" xfId="0" applyFont="1" applyBorder="1" applyAlignment="1">
      <alignment horizontal="left" vertical="center" wrapText="1"/>
    </xf>
    <xf numFmtId="1" fontId="1" fillId="0" borderId="36" xfId="0" applyNumberFormat="1" applyFont="1" applyBorder="1" applyAlignment="1">
      <alignment horizontal="center"/>
    </xf>
    <xf numFmtId="3" fontId="0" fillId="0" borderId="37" xfId="0" applyNumberFormat="1" applyFill="1" applyBorder="1" applyAlignment="1">
      <alignment horizontal="center" vertical="center"/>
    </xf>
    <xf numFmtId="3" fontId="0" fillId="0" borderId="38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/>
    </xf>
    <xf numFmtId="0" fontId="12" fillId="6" borderId="23" xfId="0" applyFont="1" applyFill="1" applyBorder="1" applyAlignment="1">
      <alignment horizontal="left" vertical="center"/>
    </xf>
    <xf numFmtId="0" fontId="12" fillId="6" borderId="39" xfId="0" applyFont="1" applyFill="1" applyBorder="1" applyAlignment="1">
      <alignment horizontal="center" vertical="center"/>
    </xf>
    <xf numFmtId="0" fontId="12" fillId="6" borderId="40" xfId="0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42" xfId="0" applyBorder="1"/>
    <xf numFmtId="3" fontId="0" fillId="0" borderId="36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/>
    </xf>
    <xf numFmtId="3" fontId="0" fillId="0" borderId="41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0" fontId="0" fillId="2" borderId="44" xfId="0" applyFill="1" applyBorder="1"/>
    <xf numFmtId="164" fontId="1" fillId="2" borderId="44" xfId="0" applyNumberFormat="1" applyFont="1" applyFill="1" applyBorder="1"/>
    <xf numFmtId="165" fontId="0" fillId="2" borderId="45" xfId="0" applyNumberFormat="1" applyFill="1" applyBorder="1"/>
    <xf numFmtId="2" fontId="0" fillId="2" borderId="10" xfId="0" applyNumberFormat="1" applyFill="1" applyBorder="1"/>
    <xf numFmtId="2" fontId="0" fillId="2" borderId="44" xfId="0" applyNumberFormat="1" applyFill="1" applyBorder="1"/>
    <xf numFmtId="2" fontId="0" fillId="2" borderId="46" xfId="0" applyNumberFormat="1" applyFill="1" applyBorder="1"/>
    <xf numFmtId="0" fontId="0" fillId="2" borderId="47" xfId="0" applyFill="1" applyBorder="1"/>
    <xf numFmtId="164" fontId="0" fillId="2" borderId="47" xfId="0" applyNumberFormat="1" applyFill="1" applyBorder="1"/>
    <xf numFmtId="165" fontId="0" fillId="2" borderId="48" xfId="0" applyNumberFormat="1" applyFill="1" applyBorder="1"/>
    <xf numFmtId="2" fontId="0" fillId="2" borderId="12" xfId="0" applyNumberFormat="1" applyFill="1" applyBorder="1"/>
    <xf numFmtId="2" fontId="0" fillId="2" borderId="47" xfId="0" applyNumberFormat="1" applyFill="1" applyBorder="1"/>
    <xf numFmtId="2" fontId="0" fillId="2" borderId="49" xfId="0" applyNumberFormat="1" applyFill="1" applyBorder="1"/>
    <xf numFmtId="164" fontId="0" fillId="2" borderId="44" xfId="0" applyNumberFormat="1" applyFill="1" applyBorder="1"/>
    <xf numFmtId="3" fontId="0" fillId="0" borderId="0" xfId="0" applyNumberFormat="1"/>
    <xf numFmtId="0" fontId="0" fillId="2" borderId="50" xfId="0" applyFill="1" applyBorder="1"/>
    <xf numFmtId="164" fontId="0" fillId="2" borderId="50" xfId="0" applyNumberFormat="1" applyFill="1" applyBorder="1"/>
    <xf numFmtId="165" fontId="0" fillId="2" borderId="51" xfId="0" applyNumberFormat="1" applyFill="1" applyBorder="1"/>
    <xf numFmtId="2" fontId="0" fillId="2" borderId="52" xfId="0" applyNumberFormat="1" applyFill="1" applyBorder="1"/>
    <xf numFmtId="2" fontId="0" fillId="2" borderId="53" xfId="0" applyNumberFormat="1" applyFill="1" applyBorder="1"/>
    <xf numFmtId="2" fontId="0" fillId="2" borderId="54" xfId="0" applyNumberFormat="1" applyFill="1" applyBorder="1"/>
    <xf numFmtId="0" fontId="0" fillId="0" borderId="31" xfId="0" applyBorder="1" applyAlignment="1">
      <alignment horizontal="left" vertical="center" wrapText="1"/>
    </xf>
    <xf numFmtId="0" fontId="8" fillId="3" borderId="25" xfId="0" applyFont="1" applyFill="1" applyBorder="1" applyAlignment="1">
      <alignment horizontal="center" wrapText="1"/>
    </xf>
    <xf numFmtId="3" fontId="10" fillId="5" borderId="55" xfId="0" applyNumberFormat="1" applyFont="1" applyFill="1" applyBorder="1" applyAlignment="1">
      <alignment horizontal="center" vertical="center"/>
    </xf>
    <xf numFmtId="0" fontId="0" fillId="0" borderId="57" xfId="0" applyBorder="1" applyAlignment="1">
      <alignment horizontal="left" vertical="center" wrapText="1"/>
    </xf>
    <xf numFmtId="3" fontId="6" fillId="0" borderId="56" xfId="0" applyNumberFormat="1" applyFont="1" applyFill="1" applyBorder="1" applyAlignment="1">
      <alignment horizontal="center" vertical="center"/>
    </xf>
    <xf numFmtId="0" fontId="6" fillId="4" borderId="58" xfId="0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 wrapText="1"/>
    </xf>
    <xf numFmtId="9" fontId="1" fillId="0" borderId="62" xfId="0" applyNumberFormat="1" applyFont="1" applyBorder="1" applyAlignment="1">
      <alignment horizontal="center" vertical="center"/>
    </xf>
    <xf numFmtId="3" fontId="1" fillId="0" borderId="63" xfId="0" applyNumberFormat="1" applyFont="1" applyBorder="1" applyAlignment="1">
      <alignment horizontal="center" vertical="center"/>
    </xf>
    <xf numFmtId="2" fontId="0" fillId="2" borderId="64" xfId="0" applyNumberFormat="1" applyFill="1" applyBorder="1"/>
    <xf numFmtId="2" fontId="0" fillId="2" borderId="65" xfId="0" applyNumberFormat="1" applyFill="1" applyBorder="1"/>
    <xf numFmtId="2" fontId="0" fillId="2" borderId="66" xfId="0" applyNumberFormat="1" applyFill="1" applyBorder="1"/>
    <xf numFmtId="0" fontId="8" fillId="3" borderId="24" xfId="0" applyFont="1" applyFill="1" applyBorder="1" applyAlignment="1">
      <alignment horizontal="right"/>
    </xf>
    <xf numFmtId="0" fontId="8" fillId="3" borderId="59" xfId="0" applyFont="1" applyFill="1" applyBorder="1" applyAlignment="1">
      <alignment horizontal="right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8" fillId="3" borderId="23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8" fillId="3" borderId="2" xfId="0" applyFont="1" applyFill="1" applyBorder="1" applyAlignment="1">
      <alignment horizontal="right"/>
    </xf>
    <xf numFmtId="0" fontId="8" fillId="3" borderId="60" xfId="0" applyFont="1" applyFill="1" applyBorder="1" applyAlignment="1">
      <alignment horizontal="right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C0F5A-9F6F-49AC-BCA8-83301754787A}">
  <sheetPr>
    <pageSetUpPr fitToPage="1"/>
  </sheetPr>
  <dimension ref="A1:N21"/>
  <sheetViews>
    <sheetView tabSelected="1" zoomScale="85" zoomScaleNormal="85" workbookViewId="0">
      <selection activeCell="C21" sqref="C21"/>
    </sheetView>
  </sheetViews>
  <sheetFormatPr defaultRowHeight="15" x14ac:dyDescent="0.25"/>
  <cols>
    <col min="1" max="1" width="3.28515625" customWidth="1"/>
    <col min="2" max="2" width="49.140625" customWidth="1"/>
    <col min="3" max="3" width="20.42578125" style="1" customWidth="1"/>
    <col min="4" max="4" width="32" customWidth="1"/>
    <col min="5" max="5" width="17.7109375" style="1" customWidth="1"/>
    <col min="6" max="7" width="17.7109375" customWidth="1"/>
    <col min="8" max="8" width="17.7109375" style="1" customWidth="1"/>
    <col min="9" max="9" width="20.28515625" style="1" customWidth="1"/>
    <col min="10" max="12" width="17.7109375" style="1" customWidth="1"/>
    <col min="13" max="14" width="17.7109375" customWidth="1"/>
  </cols>
  <sheetData>
    <row r="1" spans="1:14" s="1" customFormat="1" ht="40.5" customHeight="1" x14ac:dyDescent="0.35">
      <c r="A1" s="12"/>
      <c r="B1" s="32" t="s">
        <v>13</v>
      </c>
      <c r="C1" s="108" t="s">
        <v>42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</row>
    <row r="2" spans="1:14" s="1" customFormat="1" x14ac:dyDescent="0.25">
      <c r="A2" s="2"/>
      <c r="B2" s="39" t="s">
        <v>32</v>
      </c>
      <c r="C2" s="1" t="s">
        <v>41</v>
      </c>
    </row>
    <row r="3" spans="1:14" s="1" customFormat="1" x14ac:dyDescent="0.25">
      <c r="A3" s="2"/>
      <c r="B3" s="39" t="s">
        <v>33</v>
      </c>
      <c r="C3" s="1" t="s">
        <v>17</v>
      </c>
    </row>
    <row r="4" spans="1:14" s="1" customFormat="1" x14ac:dyDescent="0.25">
      <c r="A4" s="2"/>
      <c r="B4" s="39" t="s">
        <v>36</v>
      </c>
      <c r="C4" s="1" t="s">
        <v>35</v>
      </c>
    </row>
    <row r="5" spans="1:14" s="1" customFormat="1" ht="15.75" thickBot="1" x14ac:dyDescent="0.3">
      <c r="A5" s="2"/>
      <c r="B5" s="39"/>
    </row>
    <row r="6" spans="1:14" ht="31.5" x14ac:dyDescent="0.25">
      <c r="A6" s="2"/>
      <c r="B6" s="105" t="s">
        <v>40</v>
      </c>
      <c r="C6" s="101" t="s">
        <v>25</v>
      </c>
      <c r="D6" s="102"/>
      <c r="E6" s="42" t="s">
        <v>56</v>
      </c>
      <c r="F6" s="42" t="s">
        <v>57</v>
      </c>
      <c r="G6" s="42" t="s">
        <v>43</v>
      </c>
      <c r="H6" s="42" t="s">
        <v>44</v>
      </c>
      <c r="I6" s="87" t="s">
        <v>47</v>
      </c>
      <c r="J6" s="42" t="s">
        <v>12</v>
      </c>
      <c r="K6" s="42" t="s">
        <v>45</v>
      </c>
      <c r="L6" s="42" t="s">
        <v>46</v>
      </c>
      <c r="M6" s="42" t="s">
        <v>14</v>
      </c>
      <c r="N6" s="43" t="s">
        <v>15</v>
      </c>
    </row>
    <row r="7" spans="1:14" s="1" customFormat="1" ht="15.75" x14ac:dyDescent="0.25">
      <c r="A7" s="2"/>
      <c r="B7" s="106"/>
      <c r="C7" s="109" t="s">
        <v>27</v>
      </c>
      <c r="D7" s="110"/>
      <c r="E7" s="28">
        <v>360</v>
      </c>
      <c r="F7" s="28">
        <v>360</v>
      </c>
      <c r="G7" s="28">
        <v>100</v>
      </c>
      <c r="H7" s="28">
        <v>100</v>
      </c>
      <c r="I7" s="28">
        <v>120</v>
      </c>
      <c r="J7" s="28">
        <v>120</v>
      </c>
      <c r="K7" s="28">
        <v>360</v>
      </c>
      <c r="L7" s="28">
        <v>460</v>
      </c>
      <c r="M7" s="28">
        <v>100</v>
      </c>
      <c r="N7" s="44">
        <v>100</v>
      </c>
    </row>
    <row r="8" spans="1:14" s="1" customFormat="1" ht="15.75" x14ac:dyDescent="0.25">
      <c r="A8" s="2"/>
      <c r="B8" s="107"/>
      <c r="C8" s="33" t="s">
        <v>26</v>
      </c>
      <c r="D8" s="30" t="s">
        <v>28</v>
      </c>
      <c r="E8" s="28">
        <v>100</v>
      </c>
      <c r="F8" s="29">
        <v>100</v>
      </c>
      <c r="G8" s="29">
        <v>250</v>
      </c>
      <c r="H8" s="29">
        <v>250</v>
      </c>
      <c r="I8" s="28">
        <v>250</v>
      </c>
      <c r="J8" s="28">
        <v>60</v>
      </c>
      <c r="K8" s="29">
        <v>100</v>
      </c>
      <c r="L8" s="29">
        <v>40</v>
      </c>
      <c r="M8" s="29">
        <v>16</v>
      </c>
      <c r="N8" s="44">
        <v>16</v>
      </c>
    </row>
    <row r="9" spans="1:14" ht="33" customHeight="1" x14ac:dyDescent="0.3">
      <c r="A9" s="2"/>
      <c r="B9" s="103" t="s">
        <v>58</v>
      </c>
      <c r="C9" s="27"/>
      <c r="D9" s="93" t="s">
        <v>30</v>
      </c>
      <c r="E9" s="36"/>
      <c r="F9" s="36"/>
      <c r="G9" s="36"/>
      <c r="H9" s="36"/>
      <c r="I9" s="36"/>
      <c r="J9" s="36"/>
      <c r="K9" s="36"/>
      <c r="L9" s="36"/>
      <c r="M9" s="36"/>
      <c r="N9" s="91"/>
    </row>
    <row r="10" spans="1:14" ht="24" customHeight="1" x14ac:dyDescent="0.3">
      <c r="A10" s="13"/>
      <c r="B10" s="104"/>
      <c r="C10" s="31"/>
      <c r="D10" s="94" t="s">
        <v>29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4" s="1" customFormat="1" ht="48.75" customHeight="1" x14ac:dyDescent="0.25">
      <c r="A11" s="2"/>
      <c r="B11" s="45" t="s">
        <v>52</v>
      </c>
      <c r="C11" s="34" t="s">
        <v>24</v>
      </c>
      <c r="D11" s="95" t="s">
        <v>34</v>
      </c>
      <c r="E11" s="35"/>
      <c r="F11" s="35"/>
      <c r="G11" s="35"/>
      <c r="H11" s="35"/>
      <c r="I11" s="35"/>
      <c r="J11" s="35"/>
      <c r="K11" s="35"/>
      <c r="L11" s="35"/>
      <c r="M11" s="35"/>
      <c r="N11" s="46"/>
    </row>
    <row r="12" spans="1:14" s="1" customFormat="1" ht="48.75" customHeight="1" x14ac:dyDescent="0.25">
      <c r="A12" s="2"/>
      <c r="B12" s="86" t="s">
        <v>55</v>
      </c>
      <c r="C12" s="34" t="s">
        <v>37</v>
      </c>
      <c r="D12" s="95" t="s">
        <v>53</v>
      </c>
      <c r="E12" s="35"/>
      <c r="F12" s="35"/>
      <c r="G12" s="35"/>
      <c r="H12" s="35"/>
      <c r="I12" s="35"/>
      <c r="J12" s="35"/>
      <c r="K12" s="35"/>
      <c r="L12" s="35"/>
      <c r="M12" s="35"/>
      <c r="N12" s="46"/>
    </row>
    <row r="13" spans="1:14" ht="15.75" thickBot="1" x14ac:dyDescent="0.3">
      <c r="A13" s="2"/>
      <c r="B13" s="48"/>
      <c r="C13" s="41"/>
      <c r="D13" s="96"/>
      <c r="E13" s="40"/>
      <c r="F13" s="40"/>
      <c r="G13" s="40"/>
      <c r="H13" s="40"/>
      <c r="I13" s="40"/>
      <c r="J13" s="40"/>
      <c r="K13" s="40"/>
      <c r="L13" s="40"/>
      <c r="M13" s="40"/>
      <c r="N13" s="49"/>
    </row>
    <row r="14" spans="1:14" s="1" customFormat="1" ht="34.5" customHeight="1" thickTop="1" thickBot="1" x14ac:dyDescent="0.3">
      <c r="A14" s="2"/>
      <c r="B14" s="89" t="s">
        <v>54</v>
      </c>
      <c r="C14" s="34" t="s">
        <v>31</v>
      </c>
      <c r="D14" s="88">
        <f>SUM(E14:N14)</f>
        <v>0</v>
      </c>
      <c r="E14" s="38">
        <f>E12+E11*E8</f>
        <v>0</v>
      </c>
      <c r="F14" s="90">
        <f t="shared" ref="F14:N14" si="0">F12+F11*F8</f>
        <v>0</v>
      </c>
      <c r="G14" s="90">
        <f t="shared" si="0"/>
        <v>0</v>
      </c>
      <c r="H14" s="90">
        <f t="shared" si="0"/>
        <v>0</v>
      </c>
      <c r="I14" s="38">
        <f t="shared" si="0"/>
        <v>0</v>
      </c>
      <c r="J14" s="38">
        <f t="shared" si="0"/>
        <v>0</v>
      </c>
      <c r="K14" s="90">
        <f t="shared" si="0"/>
        <v>0</v>
      </c>
      <c r="L14" s="90">
        <f t="shared" si="0"/>
        <v>0</v>
      </c>
      <c r="M14" s="90">
        <f t="shared" si="0"/>
        <v>0</v>
      </c>
      <c r="N14" s="47">
        <f t="shared" si="0"/>
        <v>0</v>
      </c>
    </row>
    <row r="15" spans="1:14" s="1" customFormat="1" ht="16.5" thickTop="1" thickBot="1" x14ac:dyDescent="0.3">
      <c r="A15" s="2"/>
      <c r="B15" s="50"/>
      <c r="C15" s="51"/>
      <c r="D15" s="97"/>
      <c r="E15" s="52"/>
      <c r="F15" s="52"/>
      <c r="G15" s="52"/>
      <c r="H15" s="52"/>
      <c r="I15" s="52"/>
      <c r="J15" s="52"/>
      <c r="K15" s="52"/>
      <c r="L15" s="52"/>
      <c r="M15" s="52"/>
      <c r="N15" s="53"/>
    </row>
    <row r="16" spans="1:14" s="1" customFormat="1" x14ac:dyDescent="0.25">
      <c r="F16" s="11"/>
    </row>
    <row r="17" spans="2:10" s="1" customFormat="1" ht="15.75" thickBot="1" x14ac:dyDescent="0.3">
      <c r="E17" s="92"/>
    </row>
    <row r="18" spans="2:10" ht="29.25" customHeight="1" x14ac:dyDescent="0.25">
      <c r="B18" s="55" t="s">
        <v>48</v>
      </c>
      <c r="C18" s="56" t="s">
        <v>49</v>
      </c>
      <c r="D18" s="57" t="s">
        <v>50</v>
      </c>
      <c r="E18" s="92"/>
      <c r="F18" s="54"/>
    </row>
    <row r="19" spans="2:10" x14ac:dyDescent="0.25">
      <c r="B19" s="58" t="s">
        <v>51</v>
      </c>
      <c r="C19" s="62" t="s">
        <v>60</v>
      </c>
      <c r="D19" s="63">
        <v>0</v>
      </c>
      <c r="E19" s="92"/>
      <c r="G19" s="79"/>
      <c r="H19" s="79"/>
      <c r="J19" s="1" t="s">
        <v>39</v>
      </c>
    </row>
    <row r="20" spans="2:10" x14ac:dyDescent="0.25">
      <c r="B20" s="59" t="s">
        <v>38</v>
      </c>
      <c r="C20" s="62" t="s">
        <v>61</v>
      </c>
      <c r="D20" s="64">
        <v>25000</v>
      </c>
      <c r="E20" s="92"/>
      <c r="G20" s="79"/>
      <c r="H20" s="79"/>
    </row>
    <row r="21" spans="2:10" ht="15.75" thickBot="1" x14ac:dyDescent="0.3">
      <c r="B21" s="60" t="s">
        <v>38</v>
      </c>
      <c r="C21" s="61" t="s">
        <v>59</v>
      </c>
      <c r="D21" s="65">
        <v>50000</v>
      </c>
      <c r="E21" s="92"/>
    </row>
  </sheetData>
  <mergeCells count="5">
    <mergeCell ref="C6:D6"/>
    <mergeCell ref="B9:B10"/>
    <mergeCell ref="B6:B8"/>
    <mergeCell ref="C1:N1"/>
    <mergeCell ref="C7:D7"/>
  </mergeCells>
  <pageMargins left="0.25" right="0.25" top="0.75" bottom="0.75" header="0.3" footer="0.3"/>
  <pageSetup paperSize="8" scale="7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9E3-5C2A-4522-8B8E-34960B2D3592}">
  <dimension ref="A1:AI37"/>
  <sheetViews>
    <sheetView topLeftCell="B1" workbookViewId="0">
      <selection activeCell="V29" sqref="V29"/>
    </sheetView>
  </sheetViews>
  <sheetFormatPr defaultRowHeight="15" x14ac:dyDescent="0.25"/>
  <cols>
    <col min="2" max="2" width="9.28515625" bestFit="1" customWidth="1"/>
    <col min="3" max="3" width="21.5703125" bestFit="1" customWidth="1"/>
    <col min="4" max="4" width="19" bestFit="1" customWidth="1"/>
  </cols>
  <sheetData>
    <row r="1" spans="1:34" x14ac:dyDescent="0.25">
      <c r="A1" s="3"/>
      <c r="B1" s="3"/>
      <c r="C1" s="4" t="s">
        <v>0</v>
      </c>
      <c r="D1" s="4" t="s">
        <v>1</v>
      </c>
      <c r="E1" s="9">
        <v>0.35</v>
      </c>
      <c r="F1" s="3"/>
      <c r="G1" s="3"/>
      <c r="H1" s="3"/>
      <c r="I1" s="3"/>
      <c r="J1" s="5" t="s">
        <v>2</v>
      </c>
      <c r="K1" s="5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x14ac:dyDescent="0.25">
      <c r="A2" s="3"/>
      <c r="B2" s="3"/>
      <c r="C2" s="3"/>
      <c r="D2" s="3"/>
      <c r="E2" s="6" t="s">
        <v>3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15.75" thickBot="1" x14ac:dyDescent="0.3">
      <c r="A3" s="14" t="s">
        <v>19</v>
      </c>
      <c r="B3" s="15" t="s">
        <v>4</v>
      </c>
      <c r="C3" s="16" t="s">
        <v>5</v>
      </c>
      <c r="D3" s="17" t="s">
        <v>6</v>
      </c>
      <c r="E3" s="5">
        <v>20</v>
      </c>
      <c r="F3" s="5">
        <v>40</v>
      </c>
      <c r="G3" s="5">
        <v>60</v>
      </c>
      <c r="H3" s="5">
        <v>80</v>
      </c>
      <c r="I3" s="5">
        <v>100</v>
      </c>
      <c r="J3" s="5">
        <v>120</v>
      </c>
      <c r="K3" s="5">
        <v>140</v>
      </c>
      <c r="L3" s="5">
        <v>160</v>
      </c>
      <c r="M3" s="5">
        <v>180</v>
      </c>
      <c r="N3" s="5">
        <v>200</v>
      </c>
      <c r="O3" s="5">
        <v>220</v>
      </c>
      <c r="P3" s="5">
        <v>240</v>
      </c>
      <c r="Q3" s="5">
        <v>260</v>
      </c>
      <c r="R3" s="5">
        <v>280</v>
      </c>
      <c r="S3" s="5">
        <v>300</v>
      </c>
      <c r="T3" s="5">
        <v>320</v>
      </c>
      <c r="U3" s="5">
        <v>340</v>
      </c>
      <c r="V3" s="5">
        <v>360</v>
      </c>
      <c r="W3" s="5">
        <v>380</v>
      </c>
      <c r="X3" s="5">
        <v>400</v>
      </c>
      <c r="Y3" s="5">
        <v>420</v>
      </c>
      <c r="Z3" s="5">
        <v>440</v>
      </c>
      <c r="AA3" s="5">
        <v>460</v>
      </c>
      <c r="AB3" s="5">
        <v>480</v>
      </c>
      <c r="AC3" s="5">
        <v>500</v>
      </c>
      <c r="AD3" s="5">
        <v>520</v>
      </c>
      <c r="AE3" s="5">
        <v>540</v>
      </c>
      <c r="AF3" s="5">
        <v>560</v>
      </c>
      <c r="AG3" s="5">
        <v>580</v>
      </c>
      <c r="AH3" s="5">
        <v>600</v>
      </c>
    </row>
    <row r="4" spans="1:34" x14ac:dyDescent="0.25">
      <c r="A4" s="111" t="s">
        <v>23</v>
      </c>
      <c r="B4" s="18">
        <v>1996</v>
      </c>
      <c r="C4" s="19">
        <v>1.1494742132376223</v>
      </c>
      <c r="D4" s="20">
        <v>266.97465597777034</v>
      </c>
      <c r="E4" s="21">
        <v>2.9341524787373325</v>
      </c>
      <c r="F4" s="22">
        <v>5.193976100692435</v>
      </c>
      <c r="G4" s="22">
        <v>7.4916038256438737</v>
      </c>
      <c r="H4" s="22">
        <v>9.79064320160896</v>
      </c>
      <c r="I4" s="22">
        <v>12.089721606290714</v>
      </c>
      <c r="J4" s="22">
        <v>14.388800967088075</v>
      </c>
      <c r="K4" s="22">
        <v>16.687880349816492</v>
      </c>
      <c r="L4" s="22">
        <v>18.986959733027533</v>
      </c>
      <c r="M4" s="22">
        <v>21.286039116248894</v>
      </c>
      <c r="N4" s="22">
        <v>23.585118499470472</v>
      </c>
      <c r="O4" s="22">
        <v>25.884197882692053</v>
      </c>
      <c r="P4" s="22">
        <v>28.183277265913638</v>
      </c>
      <c r="Q4" s="22">
        <v>30.48235664913522</v>
      </c>
      <c r="R4" s="22">
        <v>32.781436032356808</v>
      </c>
      <c r="S4" s="22">
        <v>35.08051541557839</v>
      </c>
      <c r="T4" s="22">
        <v>37.379594798799971</v>
      </c>
      <c r="U4" s="22">
        <v>39.678674182021545</v>
      </c>
      <c r="V4" s="22">
        <v>41.977753565243134</v>
      </c>
      <c r="W4" s="22">
        <v>44.276832948464723</v>
      </c>
      <c r="X4" s="22">
        <v>46.57591233168629</v>
      </c>
      <c r="Y4" s="22">
        <v>48.874991714907885</v>
      </c>
      <c r="Z4" s="22">
        <v>51.174071098129474</v>
      </c>
      <c r="AA4" s="22">
        <v>53.473150481351063</v>
      </c>
      <c r="AB4" s="22">
        <v>55.77222986457263</v>
      </c>
      <c r="AC4" s="22">
        <v>58.071309247794211</v>
      </c>
      <c r="AD4" s="22">
        <v>60.370388631015807</v>
      </c>
      <c r="AE4" s="22">
        <v>62.669468014237395</v>
      </c>
      <c r="AF4" s="22">
        <v>64.968547397458963</v>
      </c>
      <c r="AG4" s="22">
        <v>67.267626780680558</v>
      </c>
      <c r="AH4" s="23">
        <v>69.56670616390214</v>
      </c>
    </row>
    <row r="5" spans="1:34" x14ac:dyDescent="0.25">
      <c r="A5" s="112"/>
      <c r="B5" s="18">
        <v>1997</v>
      </c>
      <c r="C5" s="19">
        <v>1.1380932804332895</v>
      </c>
      <c r="D5" s="20">
        <v>264.33134255224786</v>
      </c>
      <c r="E5" s="24">
        <v>2.9081812651640337</v>
      </c>
      <c r="F5" s="25">
        <v>5.145972595931279</v>
      </c>
      <c r="G5" s="25">
        <v>7.4211937316453929</v>
      </c>
      <c r="H5" s="25">
        <v>9.6978125416304426</v>
      </c>
      <c r="I5" s="25">
        <v>11.974469993909228</v>
      </c>
      <c r="J5" s="25">
        <v>14.251128392837124</v>
      </c>
      <c r="K5" s="25">
        <v>16.52778681347894</v>
      </c>
      <c r="L5" s="25">
        <v>18.804445234598596</v>
      </c>
      <c r="M5" s="25">
        <v>21.08110365572848</v>
      </c>
      <c r="N5" s="25">
        <v>23.357762076858567</v>
      </c>
      <c r="O5" s="25">
        <v>25.634420497988668</v>
      </c>
      <c r="P5" s="25">
        <v>27.911078919118768</v>
      </c>
      <c r="Q5" s="25">
        <v>30.187737340248866</v>
      </c>
      <c r="R5" s="25">
        <v>32.46439576137896</v>
      </c>
      <c r="S5" s="25">
        <v>34.74105418250906</v>
      </c>
      <c r="T5" s="25">
        <v>37.017712603639161</v>
      </c>
      <c r="U5" s="25">
        <v>39.294371024769248</v>
      </c>
      <c r="V5" s="25">
        <v>41.571029445899356</v>
      </c>
      <c r="W5" s="25">
        <v>43.84768786702945</v>
      </c>
      <c r="X5" s="25">
        <v>46.124346288159551</v>
      </c>
      <c r="Y5" s="25">
        <v>48.40100470928963</v>
      </c>
      <c r="Z5" s="25">
        <v>50.677663130419745</v>
      </c>
      <c r="AA5" s="25">
        <v>52.954321551549853</v>
      </c>
      <c r="AB5" s="25">
        <v>55.230979972679933</v>
      </c>
      <c r="AC5" s="25">
        <v>57.507638393810048</v>
      </c>
      <c r="AD5" s="25">
        <v>59.784296814940134</v>
      </c>
      <c r="AE5" s="25">
        <v>62.060955236070228</v>
      </c>
      <c r="AF5" s="25">
        <v>64.337613657200336</v>
      </c>
      <c r="AG5" s="25">
        <v>66.61427207833043</v>
      </c>
      <c r="AH5" s="26">
        <v>68.890930499460538</v>
      </c>
    </row>
    <row r="6" spans="1:34" x14ac:dyDescent="0.25">
      <c r="A6" s="112"/>
      <c r="B6" s="18">
        <v>1998</v>
      </c>
      <c r="C6" s="19">
        <v>1.1268250301319698</v>
      </c>
      <c r="D6" s="20">
        <v>261.71420054678009</v>
      </c>
      <c r="E6" s="24">
        <v>2.8824671923191834</v>
      </c>
      <c r="F6" s="25">
        <v>5.0984443733954823</v>
      </c>
      <c r="G6" s="25">
        <v>7.3514807672904601</v>
      </c>
      <c r="H6" s="25">
        <v>9.6059009970972582</v>
      </c>
      <c r="I6" s="25">
        <v>11.860359486600821</v>
      </c>
      <c r="J6" s="25">
        <v>14.114818913380738</v>
      </c>
      <c r="K6" s="25">
        <v>16.369278361659578</v>
      </c>
      <c r="L6" s="25">
        <v>18.623737810411534</v>
      </c>
      <c r="M6" s="25">
        <v>20.878197259173607</v>
      </c>
      <c r="N6" s="25">
        <v>23.13265670793589</v>
      </c>
      <c r="O6" s="25">
        <v>25.387116156698184</v>
      </c>
      <c r="P6" s="25">
        <v>27.641575605460474</v>
      </c>
      <c r="Q6" s="25">
        <v>29.896035054222764</v>
      </c>
      <c r="R6" s="25">
        <v>32.150494502985062</v>
      </c>
      <c r="S6" s="25">
        <v>34.404953951747345</v>
      </c>
      <c r="T6" s="25">
        <v>36.659413400509642</v>
      </c>
      <c r="U6" s="25">
        <v>38.913872849271932</v>
      </c>
      <c r="V6" s="25">
        <v>41.168332298034223</v>
      </c>
      <c r="W6" s="25">
        <v>43.422791746796506</v>
      </c>
      <c r="X6" s="25">
        <v>45.677251195558796</v>
      </c>
      <c r="Y6" s="25">
        <v>47.931710644321086</v>
      </c>
      <c r="Z6" s="25">
        <v>50.186170093083398</v>
      </c>
      <c r="AA6" s="25">
        <v>52.440629541845674</v>
      </c>
      <c r="AB6" s="25">
        <v>54.695088990607964</v>
      </c>
      <c r="AC6" s="25">
        <v>56.949548439370268</v>
      </c>
      <c r="AD6" s="25">
        <v>59.204007888132558</v>
      </c>
      <c r="AE6" s="25">
        <v>61.458467336894842</v>
      </c>
      <c r="AF6" s="25">
        <v>63.712926785657132</v>
      </c>
      <c r="AG6" s="25">
        <v>65.967386234419422</v>
      </c>
      <c r="AH6" s="26">
        <v>68.221845683181698</v>
      </c>
    </row>
    <row r="7" spans="1:34" x14ac:dyDescent="0.25">
      <c r="A7" s="112"/>
      <c r="B7" s="18">
        <v>1999</v>
      </c>
      <c r="C7" s="19">
        <v>1.1156683466653166</v>
      </c>
      <c r="D7" s="20">
        <v>259.1229708383961</v>
      </c>
      <c r="E7" s="24">
        <v>2.8570077142549737</v>
      </c>
      <c r="F7" s="25">
        <v>5.051386727320434</v>
      </c>
      <c r="G7" s="25">
        <v>7.2824580303053796</v>
      </c>
      <c r="H7" s="25">
        <v>9.5148994678564822</v>
      </c>
      <c r="I7" s="25">
        <v>11.747378786295473</v>
      </c>
      <c r="J7" s="25">
        <v>13.979859032730847</v>
      </c>
      <c r="K7" s="25">
        <v>16.212339300452289</v>
      </c>
      <c r="L7" s="25">
        <v>18.444819568642163</v>
      </c>
      <c r="M7" s="25">
        <v>20.677299836842053</v>
      </c>
      <c r="N7" s="25">
        <v>22.909780105042149</v>
      </c>
      <c r="O7" s="25">
        <v>25.142260373242259</v>
      </c>
      <c r="P7" s="25">
        <v>27.374740641442365</v>
      </c>
      <c r="Q7" s="25">
        <v>29.607220909642468</v>
      </c>
      <c r="R7" s="25">
        <v>31.839701177842578</v>
      </c>
      <c r="S7" s="25">
        <v>34.072181446042677</v>
      </c>
      <c r="T7" s="25">
        <v>36.304661714242791</v>
      </c>
      <c r="U7" s="25">
        <v>38.537141982442897</v>
      </c>
      <c r="V7" s="25">
        <v>40.769622250643003</v>
      </c>
      <c r="W7" s="25">
        <v>43.002102518843095</v>
      </c>
      <c r="X7" s="25">
        <v>45.234582787043195</v>
      </c>
      <c r="Y7" s="25">
        <v>47.467063055243308</v>
      </c>
      <c r="Z7" s="25">
        <v>49.699543323443407</v>
      </c>
      <c r="AA7" s="25">
        <v>51.932023591643528</v>
      </c>
      <c r="AB7" s="25">
        <v>54.164503859843627</v>
      </c>
      <c r="AC7" s="25">
        <v>56.396984128043727</v>
      </c>
      <c r="AD7" s="25">
        <v>58.629464396243833</v>
      </c>
      <c r="AE7" s="25">
        <v>60.861944664443953</v>
      </c>
      <c r="AF7" s="25">
        <v>63.094424932644039</v>
      </c>
      <c r="AG7" s="25">
        <v>65.326905200844152</v>
      </c>
      <c r="AH7" s="26">
        <v>67.559385469044258</v>
      </c>
    </row>
    <row r="8" spans="1:34" x14ac:dyDescent="0.25">
      <c r="A8" s="112"/>
      <c r="B8" s="18">
        <v>2000</v>
      </c>
      <c r="C8" s="19">
        <v>1.1046221254112045</v>
      </c>
      <c r="D8" s="20">
        <v>256.55739686969912</v>
      </c>
      <c r="E8" s="24">
        <v>2.8318003102310048</v>
      </c>
      <c r="F8" s="25">
        <v>5.0047949985332574</v>
      </c>
      <c r="G8" s="25">
        <v>7.2141186867557927</v>
      </c>
      <c r="H8" s="25">
        <v>9.4247989438557109</v>
      </c>
      <c r="I8" s="25">
        <v>11.635516706785223</v>
      </c>
      <c r="J8" s="25">
        <v>13.846235388523034</v>
      </c>
      <c r="K8" s="25">
        <v>16.056954091336163</v>
      </c>
      <c r="L8" s="25">
        <v>18.26767279461308</v>
      </c>
      <c r="M8" s="25">
        <v>20.478391497899924</v>
      </c>
      <c r="N8" s="25">
        <v>22.689110201186967</v>
      </c>
      <c r="O8" s="25">
        <v>24.899828904474013</v>
      </c>
      <c r="P8" s="25">
        <v>27.110547607761067</v>
      </c>
      <c r="Q8" s="25">
        <v>29.321266311048117</v>
      </c>
      <c r="R8" s="25">
        <v>31.53198501433517</v>
      </c>
      <c r="S8" s="25">
        <v>33.74270371762222</v>
      </c>
      <c r="T8" s="25">
        <v>35.953422420909263</v>
      </c>
      <c r="U8" s="25">
        <v>38.164141124196313</v>
      </c>
      <c r="V8" s="25">
        <v>40.374859827483377</v>
      </c>
      <c r="W8" s="25">
        <v>42.585578530770412</v>
      </c>
      <c r="X8" s="25">
        <v>44.796297234057469</v>
      </c>
      <c r="Y8" s="25">
        <v>47.007015937344519</v>
      </c>
      <c r="Z8" s="25">
        <v>49.217734640631569</v>
      </c>
      <c r="AA8" s="25">
        <v>51.428453343918619</v>
      </c>
      <c r="AB8" s="25">
        <v>53.639172047205662</v>
      </c>
      <c r="AC8" s="25">
        <v>55.849890750492719</v>
      </c>
      <c r="AD8" s="25">
        <v>58.060609453779769</v>
      </c>
      <c r="AE8" s="25">
        <v>60.271328157066826</v>
      </c>
      <c r="AF8" s="25">
        <v>62.482046860353876</v>
      </c>
      <c r="AG8" s="25">
        <v>64.692765563640918</v>
      </c>
      <c r="AH8" s="26">
        <v>66.903484266927961</v>
      </c>
    </row>
    <row r="9" spans="1:34" x14ac:dyDescent="0.25">
      <c r="A9" s="113"/>
      <c r="B9" s="18">
        <v>2001</v>
      </c>
      <c r="C9" s="19">
        <v>1.0936852726843609</v>
      </c>
      <c r="D9" s="20">
        <v>254.01722462346444</v>
      </c>
      <c r="E9" s="24">
        <v>2.8068424844646991</v>
      </c>
      <c r="F9" s="25">
        <v>4.9586645739915003</v>
      </c>
      <c r="G9" s="25">
        <v>7.1464559703700656</v>
      </c>
      <c r="H9" s="25">
        <v>9.3355905042509928</v>
      </c>
      <c r="I9" s="25">
        <v>11.52476217261666</v>
      </c>
      <c r="J9" s="25">
        <v>13.713934750693518</v>
      </c>
      <c r="K9" s="25">
        <v>15.903107349637029</v>
      </c>
      <c r="L9" s="25">
        <v>18.092279949039735</v>
      </c>
      <c r="M9" s="25">
        <v>20.281452548452268</v>
      </c>
      <c r="N9" s="25">
        <v>22.470625147864997</v>
      </c>
      <c r="O9" s="25">
        <v>24.659797747277736</v>
      </c>
      <c r="P9" s="25">
        <v>26.848970346690475</v>
      </c>
      <c r="Q9" s="25">
        <v>29.038142946103214</v>
      </c>
      <c r="R9" s="25">
        <v>31.227315545515957</v>
      </c>
      <c r="S9" s="25">
        <v>33.416488144928699</v>
      </c>
      <c r="T9" s="25">
        <v>35.605660744341435</v>
      </c>
      <c r="U9" s="25">
        <v>37.794833343754171</v>
      </c>
      <c r="V9" s="25">
        <v>39.984005943166906</v>
      </c>
      <c r="W9" s="25">
        <v>42.173178542579642</v>
      </c>
      <c r="X9" s="25">
        <v>44.362351141992377</v>
      </c>
      <c r="Y9" s="25">
        <v>46.551523741405127</v>
      </c>
      <c r="Z9" s="25">
        <v>48.740696340817863</v>
      </c>
      <c r="AA9" s="25">
        <v>50.929868940230605</v>
      </c>
      <c r="AB9" s="25">
        <v>53.119041539643341</v>
      </c>
      <c r="AC9" s="25">
        <v>55.308214139056076</v>
      </c>
      <c r="AD9" s="25">
        <v>57.497386738468819</v>
      </c>
      <c r="AE9" s="25">
        <v>59.686559337881555</v>
      </c>
      <c r="AF9" s="25">
        <v>61.87573193729429</v>
      </c>
      <c r="AG9" s="25">
        <v>64.064904536707033</v>
      </c>
      <c r="AH9" s="26">
        <v>66.254077136119776</v>
      </c>
    </row>
    <row r="10" spans="1:34" x14ac:dyDescent="0.25">
      <c r="A10" s="111" t="s">
        <v>22</v>
      </c>
      <c r="B10" s="18">
        <v>2002</v>
      </c>
      <c r="C10" s="19">
        <v>1.08285670562808</v>
      </c>
      <c r="D10" s="20">
        <v>251.50220259748954</v>
      </c>
      <c r="E10" s="24">
        <v>2.782131765884198</v>
      </c>
      <c r="F10" s="25">
        <v>4.9129908863263925</v>
      </c>
      <c r="G10" s="25">
        <v>7.0794631818693432</v>
      </c>
      <c r="H10" s="25">
        <v>9.2472653165235439</v>
      </c>
      <c r="I10" s="25">
        <v>11.415104217994317</v>
      </c>
      <c r="J10" s="25">
        <v>13.582944020169242</v>
      </c>
      <c r="K10" s="25">
        <v>15.750783843004218</v>
      </c>
      <c r="L10" s="25">
        <v>17.918623666293847</v>
      </c>
      <c r="M10" s="25">
        <v>20.086463489593196</v>
      </c>
      <c r="N10" s="25">
        <v>22.254303312892741</v>
      </c>
      <c r="O10" s="25">
        <v>24.422143136192314</v>
      </c>
      <c r="P10" s="25">
        <v>26.589982959491877</v>
      </c>
      <c r="Q10" s="25">
        <v>28.757822782791429</v>
      </c>
      <c r="R10" s="25">
        <v>30.925662606090992</v>
      </c>
      <c r="S10" s="25">
        <v>33.093502429390547</v>
      </c>
      <c r="T10" s="25">
        <v>35.261342252690106</v>
      </c>
      <c r="U10" s="25">
        <v>37.429182075989665</v>
      </c>
      <c r="V10" s="25">
        <v>39.59702189928921</v>
      </c>
      <c r="W10" s="25">
        <v>41.764861722588776</v>
      </c>
      <c r="X10" s="25">
        <v>43.932701545888328</v>
      </c>
      <c r="Y10" s="25">
        <v>46.100541369187887</v>
      </c>
      <c r="Z10" s="25">
        <v>48.268381192487468</v>
      </c>
      <c r="AA10" s="25">
        <v>50.436221015787012</v>
      </c>
      <c r="AB10" s="25">
        <v>52.604060839086586</v>
      </c>
      <c r="AC10" s="25">
        <v>54.771900662386138</v>
      </c>
      <c r="AD10" s="25">
        <v>56.939740485685697</v>
      </c>
      <c r="AE10" s="25">
        <v>59.107580308985241</v>
      </c>
      <c r="AF10" s="25">
        <v>61.275420132284822</v>
      </c>
      <c r="AG10" s="25">
        <v>63.443259955584367</v>
      </c>
      <c r="AH10" s="26">
        <v>65.611099778883911</v>
      </c>
    </row>
    <row r="11" spans="1:34" x14ac:dyDescent="0.25">
      <c r="A11" s="112"/>
      <c r="B11" s="18">
        <v>2003</v>
      </c>
      <c r="C11" s="19">
        <v>1.0721353521070098</v>
      </c>
      <c r="D11" s="20">
        <v>249.01208177969261</v>
      </c>
      <c r="E11" s="24">
        <v>2.7576657078837017</v>
      </c>
      <c r="F11" s="25">
        <v>4.8677694133906408</v>
      </c>
      <c r="G11" s="25">
        <v>7.0131336883042712</v>
      </c>
      <c r="H11" s="25">
        <v>9.1598146356052759</v>
      </c>
      <c r="I11" s="25">
        <v>11.306531985694972</v>
      </c>
      <c r="J11" s="25">
        <v>13.453250227570951</v>
      </c>
      <c r="K11" s="25">
        <v>15.599968489902432</v>
      </c>
      <c r="L11" s="25">
        <v>17.746686752684052</v>
      </c>
      <c r="M11" s="25">
        <v>19.893405015475309</v>
      </c>
      <c r="N11" s="25">
        <v>22.040123278266762</v>
      </c>
      <c r="O11" s="25">
        <v>24.186841541058225</v>
      </c>
      <c r="P11" s="25">
        <v>26.333559803849685</v>
      </c>
      <c r="Q11" s="25">
        <v>28.480278066641141</v>
      </c>
      <c r="R11" s="25">
        <v>30.626996329432593</v>
      </c>
      <c r="S11" s="25">
        <v>32.773714592224053</v>
      </c>
      <c r="T11" s="25">
        <v>34.92043285501552</v>
      </c>
      <c r="U11" s="25">
        <v>37.067151117806979</v>
      </c>
      <c r="V11" s="25">
        <v>39.213869380598432</v>
      </c>
      <c r="W11" s="25">
        <v>41.360587643389891</v>
      </c>
      <c r="X11" s="25">
        <v>43.507305906181344</v>
      </c>
      <c r="Y11" s="25">
        <v>45.654024168972811</v>
      </c>
      <c r="Z11" s="25">
        <v>47.800742431764284</v>
      </c>
      <c r="AA11" s="25">
        <v>49.94746069455573</v>
      </c>
      <c r="AB11" s="25">
        <v>52.094178957347204</v>
      </c>
      <c r="AC11" s="25">
        <v>54.240897220138663</v>
      </c>
      <c r="AD11" s="25">
        <v>56.387615482930109</v>
      </c>
      <c r="AE11" s="25">
        <v>58.534333745721568</v>
      </c>
      <c r="AF11" s="25">
        <v>60.681052008513021</v>
      </c>
      <c r="AG11" s="25">
        <v>62.827770271304487</v>
      </c>
      <c r="AH11" s="26">
        <v>64.974488534095954</v>
      </c>
    </row>
    <row r="12" spans="1:34" x14ac:dyDescent="0.25">
      <c r="A12" s="112"/>
      <c r="B12" s="18">
        <v>2004</v>
      </c>
      <c r="C12" s="19">
        <v>1.0615201506009999</v>
      </c>
      <c r="D12" s="20">
        <v>246.54661562345802</v>
      </c>
      <c r="E12" s="24">
        <v>2.7334418880812299</v>
      </c>
      <c r="F12" s="25">
        <v>4.8229956778106917</v>
      </c>
      <c r="G12" s="25">
        <v>6.9474609223982631</v>
      </c>
      <c r="H12" s="25">
        <v>9.0732298030129375</v>
      </c>
      <c r="I12" s="25">
        <v>11.19903472599265</v>
      </c>
      <c r="J12" s="25">
        <v>13.324840531929082</v>
      </c>
      <c r="K12" s="25">
        <v>15.45064635811848</v>
      </c>
      <c r="L12" s="25">
        <v>17.57645218475357</v>
      </c>
      <c r="M12" s="25">
        <v>19.702258011398197</v>
      </c>
      <c r="N12" s="25">
        <v>21.828063838043011</v>
      </c>
      <c r="O12" s="25">
        <v>23.953869664687847</v>
      </c>
      <c r="P12" s="25">
        <v>26.079675491332669</v>
      </c>
      <c r="Q12" s="25">
        <v>28.205481317977494</v>
      </c>
      <c r="R12" s="25">
        <v>30.331287144622323</v>
      </c>
      <c r="S12" s="25">
        <v>32.457092971267151</v>
      </c>
      <c r="T12" s="25">
        <v>34.58289879791198</v>
      </c>
      <c r="U12" s="25">
        <v>36.708704624556809</v>
      </c>
      <c r="V12" s="25">
        <v>38.834510451201631</v>
      </c>
      <c r="W12" s="25">
        <v>40.960316277846452</v>
      </c>
      <c r="X12" s="25">
        <v>43.086122104491274</v>
      </c>
      <c r="Y12" s="25">
        <v>45.21192793113611</v>
      </c>
      <c r="Z12" s="25">
        <v>47.337733757780953</v>
      </c>
      <c r="AA12" s="25">
        <v>49.463539584425774</v>
      </c>
      <c r="AB12" s="25">
        <v>51.589345411070582</v>
      </c>
      <c r="AC12" s="25">
        <v>53.715151237715432</v>
      </c>
      <c r="AD12" s="25">
        <v>55.840957064360246</v>
      </c>
      <c r="AE12" s="25">
        <v>57.966762891005082</v>
      </c>
      <c r="AF12" s="25">
        <v>60.092568717649904</v>
      </c>
      <c r="AG12" s="25">
        <v>62.218374544294733</v>
      </c>
      <c r="AH12" s="26">
        <v>64.344180370939554</v>
      </c>
    </row>
    <row r="13" spans="1:34" x14ac:dyDescent="0.25">
      <c r="A13" s="113"/>
      <c r="B13" s="18">
        <v>2005</v>
      </c>
      <c r="C13" s="19">
        <v>1.0510100500999999</v>
      </c>
      <c r="D13" s="20">
        <v>244.10556002322579</v>
      </c>
      <c r="E13" s="24">
        <v>2.7094579080787833</v>
      </c>
      <c r="F13" s="25">
        <v>4.7786652465434152</v>
      </c>
      <c r="G13" s="25">
        <v>6.8824383818972628</v>
      </c>
      <c r="H13" s="25">
        <v>8.9875022459908145</v>
      </c>
      <c r="I13" s="25">
        <v>11.092601795594311</v>
      </c>
      <c r="J13" s="25">
        <v>13.197702219412378</v>
      </c>
      <c r="K13" s="25">
        <v>15.302802663282888</v>
      </c>
      <c r="L13" s="25">
        <v>17.407903107594674</v>
      </c>
      <c r="M13" s="25">
        <v>19.513003551915897</v>
      </c>
      <c r="N13" s="25">
        <v>21.618103996237327</v>
      </c>
      <c r="O13" s="25">
        <v>23.72320444055876</v>
      </c>
      <c r="P13" s="25">
        <v>25.828304884880179</v>
      </c>
      <c r="Q13" s="25">
        <v>27.933405329201612</v>
      </c>
      <c r="R13" s="25">
        <v>30.038505773523038</v>
      </c>
      <c r="S13" s="25">
        <v>32.143606217844471</v>
      </c>
      <c r="T13" s="25">
        <v>34.248706662165894</v>
      </c>
      <c r="U13" s="25">
        <v>36.353807106487324</v>
      </c>
      <c r="V13" s="25">
        <v>38.458907550808746</v>
      </c>
      <c r="W13" s="25">
        <v>40.564007995130183</v>
      </c>
      <c r="X13" s="25">
        <v>42.669108439451605</v>
      </c>
      <c r="Y13" s="25">
        <v>44.774208883773028</v>
      </c>
      <c r="Z13" s="25">
        <v>46.879309328094479</v>
      </c>
      <c r="AA13" s="25">
        <v>48.984409772415894</v>
      </c>
      <c r="AB13" s="25">
        <v>51.089510216737324</v>
      </c>
      <c r="AC13" s="25">
        <v>53.194610661058753</v>
      </c>
      <c r="AD13" s="25">
        <v>55.299711105380176</v>
      </c>
      <c r="AE13" s="25">
        <v>57.404811549701598</v>
      </c>
      <c r="AF13" s="25">
        <v>59.509911994023042</v>
      </c>
      <c r="AG13" s="25">
        <v>61.615012438344465</v>
      </c>
      <c r="AH13" s="26">
        <v>63.720112882665909</v>
      </c>
    </row>
    <row r="14" spans="1:34" x14ac:dyDescent="0.25">
      <c r="A14" s="111" t="s">
        <v>21</v>
      </c>
      <c r="B14" s="18">
        <v>2006</v>
      </c>
      <c r="C14" s="19">
        <v>1.04060401</v>
      </c>
      <c r="D14" s="20">
        <v>241.68867329032258</v>
      </c>
      <c r="E14" s="24">
        <v>2.6857113932248757</v>
      </c>
      <c r="F14" s="25">
        <v>4.7347737304372002</v>
      </c>
      <c r="G14" s="25">
        <v>6.8180596289259752</v>
      </c>
      <c r="H14" s="25">
        <v>8.9026234766619883</v>
      </c>
      <c r="I14" s="25">
        <v>10.987222656586058</v>
      </c>
      <c r="J14" s="25">
        <v>13.071822702069108</v>
      </c>
      <c r="K14" s="25">
        <v>15.156422767406063</v>
      </c>
      <c r="L14" s="25">
        <v>17.241022833179926</v>
      </c>
      <c r="M14" s="25">
        <v>19.32562289896314</v>
      </c>
      <c r="N14" s="25">
        <v>21.410222964746538</v>
      </c>
      <c r="O14" s="25">
        <v>23.494823030529957</v>
      </c>
      <c r="P14" s="25">
        <v>25.57942309631337</v>
      </c>
      <c r="Q14" s="25">
        <v>27.664023162096775</v>
      </c>
      <c r="R14" s="25">
        <v>29.748623227880184</v>
      </c>
      <c r="S14" s="25">
        <v>31.833223293663593</v>
      </c>
      <c r="T14" s="25">
        <v>33.917823359447006</v>
      </c>
      <c r="U14" s="25">
        <v>36.002423425230418</v>
      </c>
      <c r="V14" s="25">
        <v>38.087023491013831</v>
      </c>
      <c r="W14" s="25">
        <v>40.171623556797229</v>
      </c>
      <c r="X14" s="25">
        <v>42.256223622580634</v>
      </c>
      <c r="Y14" s="25">
        <v>44.340823688364054</v>
      </c>
      <c r="Z14" s="25">
        <v>46.425423754147467</v>
      </c>
      <c r="AA14" s="25">
        <v>48.510023819930872</v>
      </c>
      <c r="AB14" s="25">
        <v>50.594623885714299</v>
      </c>
      <c r="AC14" s="25">
        <v>52.679223951497704</v>
      </c>
      <c r="AD14" s="25">
        <v>54.763824017281117</v>
      </c>
      <c r="AE14" s="25">
        <v>56.848424083064515</v>
      </c>
      <c r="AF14" s="25">
        <v>58.933024148847942</v>
      </c>
      <c r="AG14" s="25">
        <v>61.01762421463134</v>
      </c>
      <c r="AH14" s="26">
        <v>63.102224280414745</v>
      </c>
    </row>
    <row r="15" spans="1:34" x14ac:dyDescent="0.25">
      <c r="A15" s="112"/>
      <c r="B15" s="18">
        <v>2007</v>
      </c>
      <c r="C15" s="19">
        <v>1.0303009999999999</v>
      </c>
      <c r="D15" s="20">
        <v>239.29571612903223</v>
      </c>
      <c r="E15" s="24">
        <v>2.6621999923794228</v>
      </c>
      <c r="F15" s="25">
        <v>4.6913167837973822</v>
      </c>
      <c r="G15" s="25">
        <v>6.7543182893504428</v>
      </c>
      <c r="H15" s="25">
        <v>8.8185850911878934</v>
      </c>
      <c r="I15" s="25">
        <v>10.88288687538976</v>
      </c>
      <c r="J15" s="25">
        <v>12.947189516580719</v>
      </c>
      <c r="K15" s="25">
        <v>15.011492177429005</v>
      </c>
      <c r="L15" s="25">
        <v>17.075794838709879</v>
      </c>
      <c r="M15" s="25">
        <v>19.140097500000003</v>
      </c>
      <c r="N15" s="25">
        <v>21.204400161290319</v>
      </c>
      <c r="O15" s="25">
        <v>23.268702822580646</v>
      </c>
      <c r="P15" s="25">
        <v>25.333005483870966</v>
      </c>
      <c r="Q15" s="25">
        <v>27.397308145161286</v>
      </c>
      <c r="R15" s="25">
        <v>29.46161080645161</v>
      </c>
      <c r="S15" s="25">
        <v>31.525913467741933</v>
      </c>
      <c r="T15" s="25">
        <v>33.59021612903225</v>
      </c>
      <c r="U15" s="25">
        <v>35.654518790322577</v>
      </c>
      <c r="V15" s="25">
        <v>37.718821451612904</v>
      </c>
      <c r="W15" s="25">
        <v>39.783124112903224</v>
      </c>
      <c r="X15" s="25">
        <v>41.847426774193544</v>
      </c>
      <c r="Y15" s="25">
        <v>43.911729435483863</v>
      </c>
      <c r="Z15" s="25">
        <v>45.976032096774198</v>
      </c>
      <c r="AA15" s="25">
        <v>48.040334758064517</v>
      </c>
      <c r="AB15" s="25">
        <v>50.104637419354837</v>
      </c>
      <c r="AC15" s="25">
        <v>52.168940080645164</v>
      </c>
      <c r="AD15" s="25">
        <v>54.23324274193547</v>
      </c>
      <c r="AE15" s="25">
        <v>56.297545403225804</v>
      </c>
      <c r="AF15" s="25">
        <v>58.361848064516131</v>
      </c>
      <c r="AG15" s="25">
        <v>60.426150725806451</v>
      </c>
      <c r="AH15" s="26">
        <v>62.490453387096778</v>
      </c>
    </row>
    <row r="16" spans="1:34" x14ac:dyDescent="0.25">
      <c r="A16" s="112"/>
      <c r="B16" s="18">
        <v>2008</v>
      </c>
      <c r="C16" s="19">
        <v>1.0201</v>
      </c>
      <c r="D16" s="20">
        <v>236.92645161290321</v>
      </c>
      <c r="E16" s="24">
        <v>2.6389213776809539</v>
      </c>
      <c r="F16" s="25">
        <v>4.6482901039559801</v>
      </c>
      <c r="G16" s="25">
        <v>6.6912080521469468</v>
      </c>
      <c r="H16" s="25">
        <v>8.7353787689363198</v>
      </c>
      <c r="I16" s="25">
        <v>10.779584121730064</v>
      </c>
      <c r="J16" s="25">
        <v>12.823790323027859</v>
      </c>
      <c r="K16" s="25">
        <v>14.86799654378836</v>
      </c>
      <c r="L16" s="25">
        <v>16.912202764977156</v>
      </c>
      <c r="M16" s="25">
        <v>18.95640898617512</v>
      </c>
      <c r="N16" s="25">
        <v>21.000615207373272</v>
      </c>
      <c r="O16" s="25">
        <v>23.044821428571431</v>
      </c>
      <c r="P16" s="25">
        <v>25.089027649769587</v>
      </c>
      <c r="Q16" s="25">
        <v>27.133233870967739</v>
      </c>
      <c r="R16" s="25">
        <v>29.177440092165895</v>
      </c>
      <c r="S16" s="25">
        <v>31.221646313364054</v>
      </c>
      <c r="T16" s="25">
        <v>33.265852534562214</v>
      </c>
      <c r="U16" s="25">
        <v>35.310058755760373</v>
      </c>
      <c r="V16" s="25">
        <v>37.354264976958532</v>
      </c>
      <c r="W16" s="25">
        <v>39.39847119815667</v>
      </c>
      <c r="X16" s="25">
        <v>41.442677419354837</v>
      </c>
      <c r="Y16" s="25">
        <v>43.486883640552989</v>
      </c>
      <c r="Z16" s="25">
        <v>45.531089861751155</v>
      </c>
      <c r="AA16" s="25">
        <v>47.575296082949308</v>
      </c>
      <c r="AB16" s="25">
        <v>49.619502304147474</v>
      </c>
      <c r="AC16" s="25">
        <v>51.663708525345619</v>
      </c>
      <c r="AD16" s="25">
        <v>53.707914746543764</v>
      </c>
      <c r="AE16" s="25">
        <v>55.752120967741931</v>
      </c>
      <c r="AF16" s="25">
        <v>57.796327188940083</v>
      </c>
      <c r="AG16" s="25">
        <v>59.840533410138249</v>
      </c>
      <c r="AH16" s="26">
        <v>61.884739631336402</v>
      </c>
    </row>
    <row r="17" spans="1:35" x14ac:dyDescent="0.25">
      <c r="A17" s="112"/>
      <c r="B17" s="18">
        <v>2009</v>
      </c>
      <c r="C17" s="19">
        <v>1.01</v>
      </c>
      <c r="D17" s="20">
        <v>234.58064516129031</v>
      </c>
      <c r="E17" s="24">
        <v>2.6158732443161345</v>
      </c>
      <c r="F17" s="25">
        <v>4.6056894308456791</v>
      </c>
      <c r="G17" s="25">
        <v>6.6287226687771463</v>
      </c>
      <c r="H17" s="25">
        <v>8.6529962716575302</v>
      </c>
      <c r="I17" s="25">
        <v>10.677304167611551</v>
      </c>
      <c r="J17" s="25">
        <v>12.701612903668593</v>
      </c>
      <c r="K17" s="25">
        <v>14.725921658995638</v>
      </c>
      <c r="L17" s="25">
        <v>16.750230414746742</v>
      </c>
      <c r="M17" s="25">
        <v>18.77453917050692</v>
      </c>
      <c r="N17" s="25">
        <v>20.798847926267278</v>
      </c>
      <c r="O17" s="25">
        <v>22.823156682027651</v>
      </c>
      <c r="P17" s="25">
        <v>24.847465437788017</v>
      </c>
      <c r="Q17" s="25">
        <v>26.87177419354839</v>
      </c>
      <c r="R17" s="25">
        <v>28.896082949308752</v>
      </c>
      <c r="S17" s="25">
        <v>30.920391705069125</v>
      </c>
      <c r="T17" s="25">
        <v>32.944700460829495</v>
      </c>
      <c r="U17" s="25">
        <v>34.969009216589861</v>
      </c>
      <c r="V17" s="25">
        <v>36.993317972350226</v>
      </c>
      <c r="W17" s="25">
        <v>39.017626728110599</v>
      </c>
      <c r="X17" s="25">
        <v>41.041935483870965</v>
      </c>
      <c r="Y17" s="25">
        <v>43.066244239631324</v>
      </c>
      <c r="Z17" s="25">
        <v>45.090552995391704</v>
      </c>
      <c r="AA17" s="25">
        <v>47.114861751152077</v>
      </c>
      <c r="AB17" s="25">
        <v>49.139170506912436</v>
      </c>
      <c r="AC17" s="25">
        <v>51.163479262672809</v>
      </c>
      <c r="AD17" s="25">
        <v>53.187788018433189</v>
      </c>
      <c r="AE17" s="25">
        <v>55.212096774193554</v>
      </c>
      <c r="AF17" s="25">
        <v>57.236405529953913</v>
      </c>
      <c r="AG17" s="25">
        <v>59.260714285714293</v>
      </c>
      <c r="AH17" s="26">
        <v>61.285023041474659</v>
      </c>
    </row>
    <row r="18" spans="1:35" x14ac:dyDescent="0.25">
      <c r="A18" s="113"/>
      <c r="B18" s="66">
        <v>2010</v>
      </c>
      <c r="C18" s="67">
        <v>1</v>
      </c>
      <c r="D18" s="68">
        <v>232.25806451612902</v>
      </c>
      <c r="E18" s="69">
        <v>2.5930533102915589</v>
      </c>
      <c r="F18" s="70">
        <v>4.5635105465780548</v>
      </c>
      <c r="G18" s="70">
        <v>6.5668559525694254</v>
      </c>
      <c r="H18" s="70">
        <v>8.5714294426686362</v>
      </c>
      <c r="I18" s="70">
        <v>10.576036886306095</v>
      </c>
      <c r="J18" s="70">
        <v>12.580645161728725</v>
      </c>
      <c r="K18" s="70">
        <v>14.585253456230566</v>
      </c>
      <c r="L18" s="70">
        <v>16.58986175115227</v>
      </c>
      <c r="M18" s="70">
        <v>18.594470046082957</v>
      </c>
      <c r="N18" s="70">
        <v>20.599078341013822</v>
      </c>
      <c r="O18" s="70">
        <v>22.603686635944698</v>
      </c>
      <c r="P18" s="70">
        <v>24.608294930875573</v>
      </c>
      <c r="Q18" s="70">
        <v>26.612903225806452</v>
      </c>
      <c r="R18" s="70">
        <v>28.617511520737324</v>
      </c>
      <c r="S18" s="70">
        <v>30.622119815668199</v>
      </c>
      <c r="T18" s="70">
        <v>32.626728110599075</v>
      </c>
      <c r="U18" s="70">
        <v>34.63133640552995</v>
      </c>
      <c r="V18" s="70">
        <v>36.635944700460833</v>
      </c>
      <c r="W18" s="70">
        <v>38.640552995391701</v>
      </c>
      <c r="X18" s="70">
        <v>40.645161290322577</v>
      </c>
      <c r="Y18" s="70">
        <v>42.649769585253445</v>
      </c>
      <c r="Z18" s="70">
        <v>44.654377880184335</v>
      </c>
      <c r="AA18" s="70">
        <v>46.658986175115196</v>
      </c>
      <c r="AB18" s="70">
        <v>48.663594470046078</v>
      </c>
      <c r="AC18" s="70">
        <v>50.668202764976954</v>
      </c>
      <c r="AD18" s="70">
        <v>52.672811059907836</v>
      </c>
      <c r="AE18" s="70">
        <v>54.677419354838712</v>
      </c>
      <c r="AF18" s="70">
        <v>56.682027649769573</v>
      </c>
      <c r="AG18" s="70">
        <v>58.686635944700448</v>
      </c>
      <c r="AH18" s="71">
        <v>60.691244239631331</v>
      </c>
    </row>
    <row r="19" spans="1:35" x14ac:dyDescent="0.25">
      <c r="A19" s="111" t="s">
        <v>16</v>
      </c>
      <c r="B19" s="18">
        <v>2011</v>
      </c>
      <c r="C19" s="19">
        <v>0.99</v>
      </c>
      <c r="D19" s="20">
        <v>229.93548387096774</v>
      </c>
      <c r="E19" s="98">
        <v>2.5702333762669847</v>
      </c>
      <c r="F19" s="99">
        <v>4.5213316623104314</v>
      </c>
      <c r="G19" s="99">
        <v>6.5049892363617028</v>
      </c>
      <c r="H19" s="99">
        <v>8.4898626136797368</v>
      </c>
      <c r="I19" s="99">
        <v>10.474769605000636</v>
      </c>
      <c r="J19" s="99">
        <v>12.459677419788859</v>
      </c>
      <c r="K19" s="99">
        <v>14.444585253465497</v>
      </c>
      <c r="L19" s="99">
        <v>16.429493087557795</v>
      </c>
      <c r="M19" s="99">
        <v>18.414400921658991</v>
      </c>
      <c r="N19" s="99">
        <v>20.399308755760366</v>
      </c>
      <c r="O19" s="99">
        <v>22.384216589861751</v>
      </c>
      <c r="P19" s="99">
        <v>24.369124423963136</v>
      </c>
      <c r="Q19" s="99">
        <v>26.354032258064521</v>
      </c>
      <c r="R19" s="99">
        <v>28.338940092165899</v>
      </c>
      <c r="S19" s="99">
        <v>30.32384792626728</v>
      </c>
      <c r="T19" s="99">
        <v>32.308755760368662</v>
      </c>
      <c r="U19" s="99">
        <v>34.293663594470047</v>
      </c>
      <c r="V19" s="99">
        <v>36.278571428571432</v>
      </c>
      <c r="W19" s="99">
        <v>38.26347926267281</v>
      </c>
      <c r="X19" s="99">
        <v>40.248387096774188</v>
      </c>
      <c r="Y19" s="99">
        <v>42.23329493087558</v>
      </c>
      <c r="Z19" s="99">
        <v>44.218202764976965</v>
      </c>
      <c r="AA19" s="99">
        <v>46.203110599078336</v>
      </c>
      <c r="AB19" s="99">
        <v>48.188018433179728</v>
      </c>
      <c r="AC19" s="99">
        <v>50.172926267281106</v>
      </c>
      <c r="AD19" s="99">
        <v>52.157834101382484</v>
      </c>
      <c r="AE19" s="99">
        <v>54.142741935483876</v>
      </c>
      <c r="AF19" s="99">
        <v>56.127649769585247</v>
      </c>
      <c r="AG19" s="99">
        <v>58.112557603686632</v>
      </c>
      <c r="AH19" s="100">
        <v>60.097465437788024</v>
      </c>
    </row>
    <row r="20" spans="1:35" x14ac:dyDescent="0.25">
      <c r="A20" s="112"/>
      <c r="B20" s="72">
        <v>2012</v>
      </c>
      <c r="C20" s="73">
        <v>0.98009999999999997</v>
      </c>
      <c r="D20" s="74">
        <v>227.63612903225805</v>
      </c>
      <c r="E20" s="75">
        <v>2.5476416415826564</v>
      </c>
      <c r="F20" s="76">
        <v>4.4795745668854838</v>
      </c>
      <c r="G20" s="76">
        <v>6.4437411873160588</v>
      </c>
      <c r="H20" s="76">
        <v>8.409111452980726</v>
      </c>
      <c r="I20" s="76">
        <v>10.374514996508235</v>
      </c>
      <c r="J20" s="76">
        <v>12.339919355268385</v>
      </c>
      <c r="K20" s="76">
        <v>14.305323732728073</v>
      </c>
      <c r="L20" s="76">
        <v>16.270728110599268</v>
      </c>
      <c r="M20" s="76">
        <v>18.236132488479264</v>
      </c>
      <c r="N20" s="76">
        <v>20.201536866359444</v>
      </c>
      <c r="O20" s="76">
        <v>22.166941244239631</v>
      </c>
      <c r="P20" s="76">
        <v>24.132345622119814</v>
      </c>
      <c r="Q20" s="76">
        <v>26.097750000000001</v>
      </c>
      <c r="R20" s="76">
        <v>28.063154377880181</v>
      </c>
      <c r="S20" s="76">
        <v>30.028558755760368</v>
      </c>
      <c r="T20" s="76">
        <v>31.993963133640552</v>
      </c>
      <c r="U20" s="76">
        <v>33.959367511520732</v>
      </c>
      <c r="V20" s="76">
        <v>35.924771889400922</v>
      </c>
      <c r="W20" s="76">
        <v>37.890176267281106</v>
      </c>
      <c r="X20" s="76">
        <v>39.855580645161282</v>
      </c>
      <c r="Y20" s="76">
        <v>41.820985023041466</v>
      </c>
      <c r="Z20" s="76">
        <v>43.786389400921657</v>
      </c>
      <c r="AA20" s="76">
        <v>45.751793778801847</v>
      </c>
      <c r="AB20" s="76">
        <v>47.717198156682024</v>
      </c>
      <c r="AC20" s="76">
        <v>49.682602534562221</v>
      </c>
      <c r="AD20" s="76">
        <v>51.648006912442398</v>
      </c>
      <c r="AE20" s="76">
        <v>53.613411290322588</v>
      </c>
      <c r="AF20" s="76">
        <v>55.578815668202765</v>
      </c>
      <c r="AG20" s="76">
        <v>57.544220046082941</v>
      </c>
      <c r="AH20" s="77">
        <v>59.509624423963125</v>
      </c>
    </row>
    <row r="21" spans="1:35" x14ac:dyDescent="0.25">
      <c r="A21" s="113"/>
      <c r="B21" s="18">
        <v>2013</v>
      </c>
      <c r="C21" s="19">
        <v>0.97029899999999991</v>
      </c>
      <c r="D21" s="20">
        <v>225.35976774193546</v>
      </c>
      <c r="E21" s="24">
        <v>2.5252758242451701</v>
      </c>
      <c r="F21" s="25">
        <v>4.4382350424147861</v>
      </c>
      <c r="G21" s="25">
        <v>6.3831056187608715</v>
      </c>
      <c r="H21" s="25">
        <v>8.3291678038887067</v>
      </c>
      <c r="I21" s="25">
        <v>10.275262934100756</v>
      </c>
      <c r="J21" s="25">
        <v>12.221358871393123</v>
      </c>
      <c r="K21" s="25">
        <v>14.16745482719803</v>
      </c>
      <c r="L21" s="25">
        <v>16.113550783410329</v>
      </c>
      <c r="M21" s="25">
        <v>18.059646739631336</v>
      </c>
      <c r="N21" s="25">
        <v>20.005742695852529</v>
      </c>
      <c r="O21" s="25">
        <v>21.951838652073732</v>
      </c>
      <c r="P21" s="25">
        <v>23.897934608294928</v>
      </c>
      <c r="Q21" s="25">
        <v>25.844030564516128</v>
      </c>
      <c r="R21" s="25">
        <v>27.790126520737328</v>
      </c>
      <c r="S21" s="25">
        <v>29.736222476958517</v>
      </c>
      <c r="T21" s="25">
        <v>31.68231843317972</v>
      </c>
      <c r="U21" s="25">
        <v>33.628414389400923</v>
      </c>
      <c r="V21" s="25">
        <v>35.574510345622116</v>
      </c>
      <c r="W21" s="25">
        <v>37.520606301843308</v>
      </c>
      <c r="X21" s="25">
        <v>39.466702258064515</v>
      </c>
      <c r="Y21" s="25">
        <v>41.412798214285708</v>
      </c>
      <c r="Z21" s="25">
        <v>43.358894170506915</v>
      </c>
      <c r="AA21" s="25">
        <v>45.304990126728114</v>
      </c>
      <c r="AB21" s="25">
        <v>47.2510860829493</v>
      </c>
      <c r="AC21" s="25">
        <v>49.197182039170514</v>
      </c>
      <c r="AD21" s="25">
        <v>51.143277995391699</v>
      </c>
      <c r="AE21" s="25">
        <v>53.089373951612906</v>
      </c>
      <c r="AF21" s="25">
        <v>55.035469907834106</v>
      </c>
      <c r="AG21" s="25">
        <v>56.981565864055298</v>
      </c>
      <c r="AH21" s="26">
        <v>58.927661820276498</v>
      </c>
    </row>
    <row r="22" spans="1:35" x14ac:dyDescent="0.25">
      <c r="A22" s="111" t="s">
        <v>20</v>
      </c>
      <c r="B22" s="18">
        <v>2014</v>
      </c>
      <c r="C22" s="19">
        <v>0.96059600999999994</v>
      </c>
      <c r="D22" s="20">
        <v>223.10617006451611</v>
      </c>
      <c r="E22" s="24">
        <v>2.5031336650810587</v>
      </c>
      <c r="F22" s="25">
        <v>4.3973089131887937</v>
      </c>
      <c r="G22" s="25">
        <v>6.323076405891233</v>
      </c>
      <c r="H22" s="25">
        <v>8.2500235912876079</v>
      </c>
      <c r="I22" s="25">
        <v>10.177003392317353</v>
      </c>
      <c r="J22" s="25">
        <v>12.103983992356611</v>
      </c>
      <c r="K22" s="25">
        <v>14.030964610723281</v>
      </c>
      <c r="L22" s="25">
        <v>15.957945229493276</v>
      </c>
      <c r="M22" s="25">
        <v>17.884925848271898</v>
      </c>
      <c r="N22" s="25">
        <v>19.811906467050687</v>
      </c>
      <c r="O22" s="25">
        <v>21.738887085829489</v>
      </c>
      <c r="P22" s="25">
        <v>23.665867704608292</v>
      </c>
      <c r="Q22" s="25">
        <v>25.592848323387091</v>
      </c>
      <c r="R22" s="25">
        <v>27.519828942165891</v>
      </c>
      <c r="S22" s="25">
        <v>29.446809560944693</v>
      </c>
      <c r="T22" s="25">
        <v>31.373790179723496</v>
      </c>
      <c r="U22" s="25">
        <v>33.300770798502299</v>
      </c>
      <c r="V22" s="25">
        <v>35.227751417281105</v>
      </c>
      <c r="W22" s="25">
        <v>37.154732036059897</v>
      </c>
      <c r="X22" s="25">
        <v>39.081712654838704</v>
      </c>
      <c r="Y22" s="25">
        <v>41.008693273617496</v>
      </c>
      <c r="Z22" s="25">
        <v>42.935673892396309</v>
      </c>
      <c r="AA22" s="25">
        <v>44.862654511175116</v>
      </c>
      <c r="AB22" s="25">
        <v>46.789635129953908</v>
      </c>
      <c r="AC22" s="25">
        <v>48.716615748732721</v>
      </c>
      <c r="AD22" s="25">
        <v>50.643596367511513</v>
      </c>
      <c r="AE22" s="25">
        <v>52.57057698629032</v>
      </c>
      <c r="AF22" s="25">
        <v>54.497557605069119</v>
      </c>
      <c r="AG22" s="25">
        <v>56.424538223847925</v>
      </c>
      <c r="AH22" s="26">
        <v>58.351518842626717</v>
      </c>
    </row>
    <row r="23" spans="1:35" x14ac:dyDescent="0.25">
      <c r="A23" s="112"/>
      <c r="B23" s="66">
        <v>2015</v>
      </c>
      <c r="C23" s="78">
        <v>0.95099004989999991</v>
      </c>
      <c r="D23" s="68">
        <v>220.87510836387094</v>
      </c>
      <c r="E23" s="69">
        <v>2.4812129275085897</v>
      </c>
      <c r="F23" s="70">
        <v>4.3567920452550633</v>
      </c>
      <c r="G23" s="70">
        <v>6.2636474851502939</v>
      </c>
      <c r="H23" s="70">
        <v>8.1716708208125191</v>
      </c>
      <c r="I23" s="70">
        <v>10.079726445951781</v>
      </c>
      <c r="J23" s="70">
        <v>11.987782862110464</v>
      </c>
      <c r="K23" s="70">
        <v>13.895839296413286</v>
      </c>
      <c r="L23" s="70">
        <v>15.803895731115391</v>
      </c>
      <c r="M23" s="70">
        <v>17.711952165826037</v>
      </c>
      <c r="N23" s="70">
        <v>19.620008600536867</v>
      </c>
      <c r="O23" s="70">
        <v>21.528065035247696</v>
      </c>
      <c r="P23" s="70">
        <v>23.436121469958525</v>
      </c>
      <c r="Q23" s="70">
        <v>25.344177904669355</v>
      </c>
      <c r="R23" s="70">
        <v>27.25223433938018</v>
      </c>
      <c r="S23" s="70">
        <v>29.16029077409101</v>
      </c>
      <c r="T23" s="70">
        <v>31.068347208801843</v>
      </c>
      <c r="U23" s="70">
        <v>32.976403643512668</v>
      </c>
      <c r="V23" s="70">
        <v>34.884460078223505</v>
      </c>
      <c r="W23" s="70">
        <v>36.792516512934327</v>
      </c>
      <c r="X23" s="70">
        <v>38.700572947645156</v>
      </c>
      <c r="Y23" s="70">
        <v>40.608629382355986</v>
      </c>
      <c r="Z23" s="70">
        <v>42.516685817066822</v>
      </c>
      <c r="AA23" s="70">
        <v>44.424742251777651</v>
      </c>
      <c r="AB23" s="70">
        <v>46.332798686488474</v>
      </c>
      <c r="AC23" s="70">
        <v>48.24085512119931</v>
      </c>
      <c r="AD23" s="70">
        <v>50.148911555910146</v>
      </c>
      <c r="AE23" s="70">
        <v>52.056967990620969</v>
      </c>
      <c r="AF23" s="70">
        <v>53.965024425331798</v>
      </c>
      <c r="AG23" s="70">
        <v>55.873080860042613</v>
      </c>
      <c r="AH23" s="71">
        <v>57.781137294753464</v>
      </c>
    </row>
    <row r="24" spans="1:35" x14ac:dyDescent="0.25">
      <c r="A24" s="112"/>
      <c r="B24" s="18">
        <v>2016</v>
      </c>
      <c r="C24" s="19">
        <v>0.94148014940099989</v>
      </c>
      <c r="D24" s="20">
        <v>218.66635728023223</v>
      </c>
      <c r="E24" s="98">
        <v>2.4595113973118448</v>
      </c>
      <c r="F24" s="99">
        <v>4.3166803460006689</v>
      </c>
      <c r="G24" s="99">
        <v>6.2048128536167635</v>
      </c>
      <c r="H24" s="99">
        <v>8.0941015780421814</v>
      </c>
      <c r="I24" s="99">
        <v>9.9834222690498677</v>
      </c>
      <c r="J24" s="99">
        <v>11.872743743166778</v>
      </c>
      <c r="K24" s="99">
        <v>13.762065235246386</v>
      </c>
      <c r="L24" s="99">
        <v>15.65138672772129</v>
      </c>
      <c r="M24" s="99">
        <v>17.540708220204646</v>
      </c>
      <c r="N24" s="99">
        <v>19.430029712688178</v>
      </c>
      <c r="O24" s="99">
        <v>21.319351205171717</v>
      </c>
      <c r="P24" s="99">
        <v>23.208672697655249</v>
      </c>
      <c r="Q24" s="99">
        <v>25.097994190138792</v>
      </c>
      <c r="R24" s="99">
        <v>26.987315682622327</v>
      </c>
      <c r="S24" s="99">
        <v>28.876637175105863</v>
      </c>
      <c r="T24" s="99">
        <v>30.765958667589398</v>
      </c>
      <c r="U24" s="99">
        <v>32.655280160072941</v>
      </c>
      <c r="V24" s="99">
        <v>34.544601652556473</v>
      </c>
      <c r="W24" s="99">
        <v>36.433923145040005</v>
      </c>
      <c r="X24" s="99">
        <v>38.323244637523544</v>
      </c>
      <c r="Y24" s="99">
        <v>40.212566130007083</v>
      </c>
      <c r="Z24" s="99">
        <v>42.101887622490615</v>
      </c>
      <c r="AA24" s="99">
        <v>43.991209114974161</v>
      </c>
      <c r="AB24" s="99">
        <v>45.880530607457693</v>
      </c>
      <c r="AC24" s="99">
        <v>47.769852099941232</v>
      </c>
      <c r="AD24" s="99">
        <v>49.659173592424771</v>
      </c>
      <c r="AE24" s="99">
        <v>51.548495084908303</v>
      </c>
      <c r="AF24" s="99">
        <v>53.437816577391828</v>
      </c>
      <c r="AG24" s="99">
        <v>55.327138069875375</v>
      </c>
      <c r="AH24" s="100">
        <v>57.216459562358914</v>
      </c>
    </row>
    <row r="25" spans="1:35" x14ac:dyDescent="0.25">
      <c r="A25" s="112"/>
      <c r="B25" s="72">
        <v>2017</v>
      </c>
      <c r="C25" s="73">
        <v>0.93206534790698992</v>
      </c>
      <c r="D25" s="74">
        <v>216.4796937074299</v>
      </c>
      <c r="E25" s="75">
        <v>2.4380268824170681</v>
      </c>
      <c r="F25" s="76">
        <v>4.2769697637388191</v>
      </c>
      <c r="G25" s="76">
        <v>6.1465665683985673</v>
      </c>
      <c r="H25" s="76">
        <v>8.0173080276995492</v>
      </c>
      <c r="I25" s="76">
        <v>9.8880811339169732</v>
      </c>
      <c r="J25" s="76">
        <v>11.758855015412529</v>
      </c>
      <c r="K25" s="76">
        <v>13.629628914691159</v>
      </c>
      <c r="L25" s="76">
        <v>15.500402814361127</v>
      </c>
      <c r="M25" s="76">
        <v>17.371176714039468</v>
      </c>
      <c r="N25" s="76">
        <v>19.241950613717979</v>
      </c>
      <c r="O25" s="76">
        <v>21.112724513396497</v>
      </c>
      <c r="P25" s="76">
        <v>22.983498413075015</v>
      </c>
      <c r="Q25" s="76">
        <v>24.854272312753533</v>
      </c>
      <c r="R25" s="76">
        <v>26.725046212432048</v>
      </c>
      <c r="S25" s="76">
        <v>28.595820112110566</v>
      </c>
      <c r="T25" s="76">
        <v>30.466594011789077</v>
      </c>
      <c r="U25" s="76">
        <v>32.337367911467602</v>
      </c>
      <c r="V25" s="76">
        <v>34.20814181114612</v>
      </c>
      <c r="W25" s="76">
        <v>36.078915710824624</v>
      </c>
      <c r="X25" s="76">
        <v>37.94968961050315</v>
      </c>
      <c r="Y25" s="76">
        <v>39.820463510181661</v>
      </c>
      <c r="Z25" s="76">
        <v>41.691237409860186</v>
      </c>
      <c r="AA25" s="76">
        <v>43.562011309538704</v>
      </c>
      <c r="AB25" s="76">
        <v>45.432785209217229</v>
      </c>
      <c r="AC25" s="76">
        <v>47.30355910889574</v>
      </c>
      <c r="AD25" s="76">
        <v>49.174333008574258</v>
      </c>
      <c r="AE25" s="76">
        <v>51.045106908252777</v>
      </c>
      <c r="AF25" s="76">
        <v>52.915880807931302</v>
      </c>
      <c r="AG25" s="76">
        <v>54.786654707609799</v>
      </c>
      <c r="AH25" s="77">
        <v>56.657428607288317</v>
      </c>
    </row>
    <row r="26" spans="1:35" x14ac:dyDescent="0.25">
      <c r="A26" s="113"/>
      <c r="B26" s="66">
        <v>2018</v>
      </c>
      <c r="C26" s="78">
        <v>0.92274469442791995</v>
      </c>
      <c r="D26" s="68">
        <v>214.3148967703556</v>
      </c>
      <c r="E26" s="69">
        <v>2.4167572126712376</v>
      </c>
      <c r="F26" s="70">
        <v>4.2376562872995871</v>
      </c>
      <c r="G26" s="70">
        <v>6.0889027460325549</v>
      </c>
      <c r="H26" s="70">
        <v>7.9412824128603408</v>
      </c>
      <c r="I26" s="70">
        <v>9.7936934101354058</v>
      </c>
      <c r="J26" s="70">
        <v>11.646105174935824</v>
      </c>
      <c r="K26" s="70">
        <v>13.498516957341479</v>
      </c>
      <c r="L26" s="70">
        <v>15.350928740134565</v>
      </c>
      <c r="M26" s="70">
        <v>17.203340522935935</v>
      </c>
      <c r="N26" s="70">
        <v>19.055752305737474</v>
      </c>
      <c r="O26" s="70">
        <v>20.908164088539028</v>
      </c>
      <c r="P26" s="70">
        <v>22.760575871340578</v>
      </c>
      <c r="Q26" s="70">
        <v>24.612987654142117</v>
      </c>
      <c r="R26" s="70">
        <v>26.465399436943663</v>
      </c>
      <c r="S26" s="70">
        <v>28.317811219745217</v>
      </c>
      <c r="T26" s="70">
        <v>30.170223002546763</v>
      </c>
      <c r="U26" s="70">
        <v>32.022634785348309</v>
      </c>
      <c r="V26" s="70">
        <v>33.875046568149855</v>
      </c>
      <c r="W26" s="70">
        <v>35.727458350951395</v>
      </c>
      <c r="X26" s="70">
        <v>37.579870133752948</v>
      </c>
      <c r="Y26" s="70">
        <v>39.432281916554494</v>
      </c>
      <c r="Z26" s="70">
        <v>41.28469369935604</v>
      </c>
      <c r="AA26" s="70">
        <v>43.137105482157601</v>
      </c>
      <c r="AB26" s="70">
        <v>44.989517264959147</v>
      </c>
      <c r="AC26" s="70">
        <v>46.841929047760686</v>
      </c>
      <c r="AD26" s="70">
        <v>48.694340830562226</v>
      </c>
      <c r="AE26" s="70">
        <v>50.546752613363772</v>
      </c>
      <c r="AF26" s="70">
        <v>52.399164396165318</v>
      </c>
      <c r="AG26" s="70">
        <v>54.251576178966879</v>
      </c>
      <c r="AH26" s="71">
        <v>56.103987961768418</v>
      </c>
    </row>
    <row r="27" spans="1:35" x14ac:dyDescent="0.25">
      <c r="A27" s="114" t="s">
        <v>18</v>
      </c>
      <c r="B27" s="18">
        <v>2019</v>
      </c>
      <c r="C27" s="19">
        <v>0.91351724748364072</v>
      </c>
      <c r="D27" s="20">
        <v>212.17174780265202</v>
      </c>
      <c r="E27" s="24">
        <v>2.3957002396228662</v>
      </c>
      <c r="F27" s="25">
        <v>4.1987359456247484</v>
      </c>
      <c r="G27" s="25">
        <v>6.0318155618902001</v>
      </c>
      <c r="H27" s="25">
        <v>7.8660170541695242</v>
      </c>
      <c r="I27" s="25">
        <v>9.7002495635916546</v>
      </c>
      <c r="J27" s="25">
        <v>11.534482832863885</v>
      </c>
      <c r="K27" s="25">
        <v>13.368716119565303</v>
      </c>
      <c r="L27" s="25">
        <v>15.202949406650268</v>
      </c>
      <c r="M27" s="25">
        <v>17.037182693743439</v>
      </c>
      <c r="N27" s="25">
        <v>18.87141598083678</v>
      </c>
      <c r="O27" s="25">
        <v>20.705649267930138</v>
      </c>
      <c r="P27" s="25">
        <v>22.539882555023482</v>
      </c>
      <c r="Q27" s="25">
        <v>24.374115842116833</v>
      </c>
      <c r="R27" s="25">
        <v>26.208349129210177</v>
      </c>
      <c r="S27" s="25">
        <v>28.042582416303521</v>
      </c>
      <c r="T27" s="25">
        <v>29.876815703396868</v>
      </c>
      <c r="U27" s="25">
        <v>31.71104899049022</v>
      </c>
      <c r="V27" s="25">
        <v>33.545282277583567</v>
      </c>
      <c r="W27" s="25">
        <v>35.379515564676908</v>
      </c>
      <c r="X27" s="25">
        <v>37.213748851770248</v>
      </c>
      <c r="Y27" s="25">
        <v>39.047982138863603</v>
      </c>
      <c r="Z27" s="25">
        <v>40.882215425956957</v>
      </c>
      <c r="AA27" s="25">
        <v>42.716448713050305</v>
      </c>
      <c r="AB27" s="25">
        <v>44.550682000143645</v>
      </c>
      <c r="AC27" s="25">
        <v>46.384915287237007</v>
      </c>
      <c r="AD27" s="25">
        <v>48.21914857433034</v>
      </c>
      <c r="AE27" s="25">
        <v>50.053381861423681</v>
      </c>
      <c r="AF27" s="25">
        <v>51.887615148517042</v>
      </c>
      <c r="AG27" s="25">
        <v>53.72184843561039</v>
      </c>
      <c r="AH27" s="26">
        <v>55.556081722703738</v>
      </c>
      <c r="AI27" s="1"/>
    </row>
    <row r="28" spans="1:35" x14ac:dyDescent="0.25">
      <c r="A28" s="114"/>
      <c r="B28" s="72">
        <v>2020</v>
      </c>
      <c r="C28" s="73">
        <v>0.9043820750088043</v>
      </c>
      <c r="D28" s="74">
        <v>210.05003032462551</v>
      </c>
      <c r="E28" s="75">
        <v>2.3748538363049789</v>
      </c>
      <c r="F28" s="76">
        <v>4.1602048073666573</v>
      </c>
      <c r="G28" s="76">
        <v>5.9752992495892698</v>
      </c>
      <c r="H28" s="76">
        <v>7.7915043490656171</v>
      </c>
      <c r="I28" s="76">
        <v>9.6077401555133424</v>
      </c>
      <c r="J28" s="76">
        <v>11.423976714212666</v>
      </c>
      <c r="K28" s="76">
        <v>13.240213290166883</v>
      </c>
      <c r="L28" s="76">
        <v>15.056449866500817</v>
      </c>
      <c r="M28" s="76">
        <v>16.872686442842873</v>
      </c>
      <c r="N28" s="76">
        <v>18.688923019185097</v>
      </c>
      <c r="O28" s="76">
        <v>20.505159595527328</v>
      </c>
      <c r="P28" s="76">
        <v>22.321396171869555</v>
      </c>
      <c r="Q28" s="76">
        <v>24.137632748211789</v>
      </c>
      <c r="R28" s="76">
        <v>25.953869324554027</v>
      </c>
      <c r="S28" s="76">
        <v>27.770105900896251</v>
      </c>
      <c r="T28" s="76">
        <v>29.586342477238478</v>
      </c>
      <c r="U28" s="76">
        <v>31.402579053580709</v>
      </c>
      <c r="V28" s="76">
        <v>33.218815629922936</v>
      </c>
      <c r="W28" s="76">
        <v>35.035052206265156</v>
      </c>
      <c r="X28" s="76">
        <v>36.851288782607391</v>
      </c>
      <c r="Y28" s="76">
        <v>38.667525358949625</v>
      </c>
      <c r="Z28" s="76">
        <v>40.483761935291859</v>
      </c>
      <c r="AA28" s="76">
        <v>42.299998511634087</v>
      </c>
      <c r="AB28" s="76">
        <v>44.116235087976314</v>
      </c>
      <c r="AC28" s="76">
        <v>45.932471664318548</v>
      </c>
      <c r="AD28" s="76">
        <v>47.748708240660775</v>
      </c>
      <c r="AE28" s="76">
        <v>49.56494481700301</v>
      </c>
      <c r="AF28" s="76">
        <v>51.381181393345237</v>
      </c>
      <c r="AG28" s="76">
        <v>53.197417969687464</v>
      </c>
      <c r="AH28" s="77">
        <v>55.013654546029699</v>
      </c>
    </row>
    <row r="29" spans="1:35" ht="15.75" thickBot="1" x14ac:dyDescent="0.3">
      <c r="A29" s="115"/>
      <c r="B29" s="80">
        <v>2021</v>
      </c>
      <c r="C29" s="81">
        <v>0.89533825425871627</v>
      </c>
      <c r="D29" s="82">
        <v>207.94953002137925</v>
      </c>
      <c r="E29" s="83">
        <v>2.35421589702027</v>
      </c>
      <c r="F29" s="84">
        <v>4.1220589804911469</v>
      </c>
      <c r="G29" s="84">
        <v>5.9193481004113506</v>
      </c>
      <c r="H29" s="84">
        <v>7.7177367710127491</v>
      </c>
      <c r="I29" s="84">
        <v>9.5161558415158112</v>
      </c>
      <c r="J29" s="84">
        <v>11.314575656747957</v>
      </c>
      <c r="K29" s="84">
        <v>13.112995489062451</v>
      </c>
      <c r="L29" s="84">
        <v>14.911415321752861</v>
      </c>
      <c r="M29" s="84">
        <v>16.709835154451309</v>
      </c>
      <c r="N29" s="84">
        <v>18.508254987149925</v>
      </c>
      <c r="O29" s="84">
        <v>20.306674819848549</v>
      </c>
      <c r="P29" s="84">
        <v>22.10509465254718</v>
      </c>
      <c r="Q29" s="84">
        <v>23.9035144852458</v>
      </c>
      <c r="R29" s="84">
        <v>25.701934317944421</v>
      </c>
      <c r="S29" s="84">
        <v>27.500354150643048</v>
      </c>
      <c r="T29" s="84">
        <v>29.298773983341668</v>
      </c>
      <c r="U29" s="84">
        <v>31.097193816040292</v>
      </c>
      <c r="V29" s="84">
        <v>32.895613648738916</v>
      </c>
      <c r="W29" s="84">
        <v>34.694033481437536</v>
      </c>
      <c r="X29" s="84">
        <v>36.492453314136156</v>
      </c>
      <c r="Y29" s="84">
        <v>38.290873146834784</v>
      </c>
      <c r="Z29" s="84">
        <v>40.089292979533404</v>
      </c>
      <c r="AA29" s="84">
        <v>41.887712812232039</v>
      </c>
      <c r="AB29" s="84">
        <v>43.686132644930659</v>
      </c>
      <c r="AC29" s="84">
        <v>45.484552477629272</v>
      </c>
      <c r="AD29" s="84">
        <v>47.282972310327899</v>
      </c>
      <c r="AE29" s="84">
        <v>49.08139214302652</v>
      </c>
      <c r="AF29" s="84">
        <v>50.879811975725133</v>
      </c>
      <c r="AG29" s="84">
        <v>52.67823180842376</v>
      </c>
      <c r="AH29" s="85">
        <v>54.476651641122402</v>
      </c>
    </row>
    <row r="30" spans="1:35" x14ac:dyDescent="0.25">
      <c r="A30" s="3"/>
      <c r="B30" s="3"/>
      <c r="C30" s="3"/>
      <c r="D30" s="7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5" x14ac:dyDescent="0.25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5" x14ac:dyDescent="0.25">
      <c r="A32" s="5" t="s">
        <v>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spans="1:34" x14ac:dyDescent="0.25">
      <c r="A33" s="10" t="s">
        <v>8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spans="1:34" x14ac:dyDescent="0.25">
      <c r="A34" s="10" t="s">
        <v>9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spans="1:34" x14ac:dyDescent="0.25">
      <c r="A35" s="10" t="s">
        <v>10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spans="1:34" x14ac:dyDescent="0.25">
      <c r="A36" s="10" t="s">
        <v>11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spans="1:3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</sheetData>
  <mergeCells count="6">
    <mergeCell ref="A10:A13"/>
    <mergeCell ref="A4:A9"/>
    <mergeCell ref="A27:A29"/>
    <mergeCell ref="A22:A26"/>
    <mergeCell ref="A19:A21"/>
    <mergeCell ref="A14:A18"/>
  </mergeCells>
  <conditionalFormatting sqref="E4:AH2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Urenbepaling</vt:lpstr>
      <vt:lpstr>Brandstof_verbruik(TNO)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Spoormans M.J.</dc:creator>
  <cp:lastModifiedBy>Nieuwendijk, Marcel</cp:lastModifiedBy>
  <cp:lastPrinted>2023-12-08T14:35:23Z</cp:lastPrinted>
  <dcterms:created xsi:type="dcterms:W3CDTF">2023-03-13T07:43:13Z</dcterms:created>
  <dcterms:modified xsi:type="dcterms:W3CDTF">2023-12-18T10:28:04Z</dcterms:modified>
</cp:coreProperties>
</file>